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d.sigov.si\DAT\MZ\UNKIZ_SIJN\04 INVESTICIJSKI PROJEKTI\07 SB NOVA GORICA\05 SB Nova Gorica, ureditev centralne kuhinje\05_Popisi za razpis\PZR zadnji\"/>
    </mc:Choice>
  </mc:AlternateContent>
  <xr:revisionPtr revIDLastSave="0" documentId="13_ncr:1_{4D219542-2BE9-46C2-BF90-4712CCA73729}" xr6:coauthVersionLast="47" xr6:coauthVersionMax="47" xr10:uidLastSave="{00000000-0000-0000-0000-000000000000}"/>
  <bookViews>
    <workbookView xWindow="28680" yWindow="-120" windowWidth="18240" windowHeight="28320" activeTab="1" xr2:uid="{00000000-000D-0000-FFFF-FFFF00000000}"/>
  </bookViews>
  <sheets>
    <sheet name="POPIS OPREME PO PROST." sheetId="10" r:id="rId1"/>
    <sheet name="REKAPITULACIJA" sheetId="11" r:id="rId2"/>
    <sheet name="SKLOP 2" sheetId="9" r:id="rId3"/>
  </sheets>
  <definedNames>
    <definedName name="Print_Titles" localSheetId="2">'SKLOP 2'!$5:$7</definedName>
    <definedName name="_xlnm.Print_Titles" localSheetId="2">'SKLOP 2'!$5:$7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1" l="1"/>
  <c r="F35" i="11"/>
  <c r="F34" i="11"/>
  <c r="F33" i="11"/>
  <c r="F32" i="11"/>
  <c r="F30" i="11"/>
  <c r="F29" i="11"/>
  <c r="F28" i="11"/>
  <c r="F27" i="11"/>
  <c r="F26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37" i="11" l="1"/>
  <c r="F42" i="11" s="1"/>
  <c r="F45" i="11" s="1"/>
</calcChain>
</file>

<file path=xl/sharedStrings.xml><?xml version="1.0" encoding="utf-8"?>
<sst xmlns="http://schemas.openxmlformats.org/spreadsheetml/2006/main" count="647" uniqueCount="365">
  <si>
    <t>zap.št.</t>
  </si>
  <si>
    <t>koda</t>
  </si>
  <si>
    <t>opis</t>
  </si>
  <si>
    <t>kos</t>
  </si>
  <si>
    <t>1.2.</t>
  </si>
  <si>
    <t>1.3.</t>
  </si>
  <si>
    <t>1.5.</t>
  </si>
  <si>
    <t>Toaletni komplet za tuš</t>
  </si>
  <si>
    <t>1.14.</t>
  </si>
  <si>
    <t>Posoda za dežnike</t>
  </si>
  <si>
    <t>šifra opreme</t>
  </si>
  <si>
    <t>opis opreme</t>
  </si>
  <si>
    <t>cena/enoto</t>
  </si>
  <si>
    <t>cena skupaj</t>
  </si>
  <si>
    <t>(BREZ DDV)</t>
  </si>
  <si>
    <t>3.1.</t>
  </si>
  <si>
    <t>3.2.</t>
  </si>
  <si>
    <t>3.3.</t>
  </si>
  <si>
    <t>Pisarniški stol</t>
  </si>
  <si>
    <t>1.1.</t>
  </si>
  <si>
    <t>1.16.</t>
  </si>
  <si>
    <t>1.23.</t>
  </si>
  <si>
    <t>KKP190KPH</t>
  </si>
  <si>
    <t>KMP165</t>
  </si>
  <si>
    <t>KUHINJA</t>
  </si>
  <si>
    <t>KMP120</t>
  </si>
  <si>
    <t>KMP157</t>
  </si>
  <si>
    <t>KMJ80</t>
  </si>
  <si>
    <t>KMJ120</t>
  </si>
  <si>
    <t>KPRED45</t>
  </si>
  <si>
    <t>KGO83</t>
  </si>
  <si>
    <t>KGO75</t>
  </si>
  <si>
    <t>KOMP83</t>
  </si>
  <si>
    <t>KOMP75</t>
  </si>
  <si>
    <t>KOMP83a</t>
  </si>
  <si>
    <t>KOF60</t>
  </si>
  <si>
    <t>KGOF60</t>
  </si>
  <si>
    <t>KOF83</t>
  </si>
  <si>
    <t>KVV62D</t>
  </si>
  <si>
    <t>KVV62L</t>
  </si>
  <si>
    <t>KGK90</t>
  </si>
  <si>
    <t>KKL160</t>
  </si>
  <si>
    <t>PO01</t>
  </si>
  <si>
    <t>PO02</t>
  </si>
  <si>
    <t>PO03</t>
  </si>
  <si>
    <t>PO04</t>
  </si>
  <si>
    <t>PO05</t>
  </si>
  <si>
    <t>PO06</t>
  </si>
  <si>
    <t>PO07</t>
  </si>
  <si>
    <t>SKLOP 2</t>
  </si>
  <si>
    <t>TIPSKA OPREMA</t>
  </si>
  <si>
    <t>2.1.</t>
  </si>
  <si>
    <t>2.2.</t>
  </si>
  <si>
    <t>2.3.</t>
  </si>
  <si>
    <t>2.4.</t>
  </si>
  <si>
    <t>2.5.</t>
  </si>
  <si>
    <t>2.6.</t>
  </si>
  <si>
    <t>ELEMENTI VIZUALNIH INFORMACIJ</t>
  </si>
  <si>
    <t>2.7.</t>
  </si>
  <si>
    <t>2.8.</t>
  </si>
  <si>
    <t>2.9.</t>
  </si>
  <si>
    <t>2.10.</t>
  </si>
  <si>
    <t>2.11.</t>
  </si>
  <si>
    <t>2.12.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</si>
  <si>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</si>
  <si>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</si>
  <si>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</si>
  <si>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</si>
  <si>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</si>
  <si>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</si>
  <si>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</si>
  <si>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</si>
  <si>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</si>
  <si>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</si>
  <si>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</si>
  <si>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TOA01</t>
  </si>
  <si>
    <t>TOA02</t>
  </si>
  <si>
    <t>TOA03</t>
  </si>
  <si>
    <t>TOA04</t>
  </si>
  <si>
    <t>TOA05</t>
  </si>
  <si>
    <t>TOA06</t>
  </si>
  <si>
    <t>TOA08</t>
  </si>
  <si>
    <t>BOX04</t>
  </si>
  <si>
    <t>TOALETNI KOMPLET ZA WC - Ž</t>
  </si>
  <si>
    <t>TOALETNI KOMPLET ZA WC - M</t>
  </si>
  <si>
    <t>TOALETNI KOMPLET ZA UMIVALNIK</t>
  </si>
  <si>
    <t>TOALETNI KOMPLET ZA TUŠ</t>
  </si>
  <si>
    <t>TOALETNI KOMPLET ZA UMIVALNIK V KUHINJI</t>
  </si>
  <si>
    <t>KS01</t>
  </si>
  <si>
    <t>KS02</t>
  </si>
  <si>
    <t>KS03</t>
  </si>
  <si>
    <t>KS04</t>
  </si>
  <si>
    <t>PISARNIŠKI STOL</t>
  </si>
  <si>
    <t>STOL V JEDILNICI OSEBJA</t>
  </si>
  <si>
    <t>DEŽ</t>
  </si>
  <si>
    <t>POSODA ZA DEŽNIKE</t>
  </si>
  <si>
    <t>KOŠ ZA ODPADKE</t>
  </si>
  <si>
    <t>KO01</t>
  </si>
  <si>
    <t>OBEŠALNA KLJUKICA</t>
  </si>
  <si>
    <t>KOŠ</t>
  </si>
  <si>
    <t>NAL02</t>
  </si>
  <si>
    <t>NAL03</t>
  </si>
  <si>
    <t>NAL04</t>
  </si>
  <si>
    <t>NAL05</t>
  </si>
  <si>
    <t>NAL06</t>
  </si>
  <si>
    <t>NALEPKA PISARNE</t>
  </si>
  <si>
    <t>NALEPKA JEDILNICA OSEBJE</t>
  </si>
  <si>
    <t>PIKTOGRAMI</t>
  </si>
  <si>
    <t>NAPISNE TABLICE NA VRATIH</t>
  </si>
  <si>
    <t>SKUPAJ SKLOP 2 BREZ DDV</t>
  </si>
  <si>
    <t>STOL ZA SESTANKE V PISARNI</t>
  </si>
  <si>
    <t>kat.št.</t>
  </si>
  <si>
    <t>tip</t>
  </si>
  <si>
    <t>proizvajalec</t>
  </si>
  <si>
    <t>naziv elementa opreme</t>
  </si>
  <si>
    <t>šifra</t>
  </si>
  <si>
    <t>2.25.</t>
  </si>
  <si>
    <t>2.26.</t>
  </si>
  <si>
    <t>KGO40</t>
  </si>
  <si>
    <t>SZ02</t>
  </si>
  <si>
    <t>SOTAB</t>
  </si>
  <si>
    <t>OZNAKE ODDELKOV / VHODOV</t>
  </si>
  <si>
    <t>NAPISI NA STEKLENIH VRATIH</t>
  </si>
  <si>
    <t>USMERJEVALNE TABLE</t>
  </si>
  <si>
    <t>2.27.</t>
  </si>
  <si>
    <t>2.28.</t>
  </si>
  <si>
    <t>2.29.</t>
  </si>
  <si>
    <t>TOALETNI KOMPLETI</t>
  </si>
  <si>
    <t>Opisi za elemente pri toaletnih kompletih.</t>
  </si>
  <si>
    <t>OPOMBA: Elementi toaletnih kompletov morajo biti enaki , kot so že</t>
  </si>
  <si>
    <r>
      <t xml:space="preserve">montirani v Splošni bolnišnici </t>
    </r>
    <r>
      <rPr>
        <b/>
        <sz val="9"/>
        <rFont val="Calibri"/>
        <family val="2"/>
        <charset val="238"/>
      </rPr>
      <t>"Dr.Franca Derganca" Nova Gorica.</t>
    </r>
  </si>
  <si>
    <t xml:space="preserve">NOSILEC ZA DISPENZER ZA TEKOČE MILO </t>
  </si>
  <si>
    <t>- nosilec za dispenzer za tekoče milo (volumen 500 ml), z ročico za proženje</t>
  </si>
  <si>
    <t xml:space="preserve">  mila dolžine cca. 14 cm, </t>
  </si>
  <si>
    <t xml:space="preserve">- izbor uskladiti z zahtevami higienske službe v </t>
  </si>
  <si>
    <t xml:space="preserve">  Splošni bolnišnici "Dr.Franca Derganca" Nova Gorica</t>
  </si>
  <si>
    <t>NOSILEC ZA DISPENZER ZA DEZINFEKCIJSKO SREDSTVO</t>
  </si>
  <si>
    <t xml:space="preserve">- nosilec za dispenzer za dezinfekcijsko tekočino (volumen 500 ml), z ročico za </t>
  </si>
  <si>
    <t xml:space="preserve">  proženje dezinfekcijskega sredstva dolžine cca. 10 cm, </t>
  </si>
  <si>
    <t>PODAJALNIK PAPIRNATIH BRISAČ ZLOŽENK</t>
  </si>
  <si>
    <t>- kapaciteta cca. 360 kosov, s ključavnico,</t>
  </si>
  <si>
    <t>- izdelan iz barvane pločevine,</t>
  </si>
  <si>
    <t xml:space="preserve">- brisače zloženke, dimenzije 10x23 cm </t>
  </si>
  <si>
    <t>VPENJALNI OKVIR ZA PVC VREČKO</t>
  </si>
  <si>
    <t>- vpenjalni okvir za PVC vrečko, za uporabljene brisače,</t>
  </si>
  <si>
    <t xml:space="preserve">- velikost vrečke cca. 50x55 cm </t>
  </si>
  <si>
    <t>- izdelan iz nerjavne jeklene polirane žice, ustreznih dimenzij, da se ne zvija ali krivi</t>
  </si>
  <si>
    <t xml:space="preserve">- montaža na ojačitev v steni na višini 81 cm </t>
  </si>
  <si>
    <t>DOZA ZA WC PAPIR V ROLI, S KLJUČAVNICO</t>
  </si>
  <si>
    <t>- velikost cca.Ø26 cm , količina doziranja cca. 400 m.</t>
  </si>
  <si>
    <t>DOZA ZA PREKRIVALA WC ŠKOLJKE, S KLJUČAVNICO</t>
  </si>
  <si>
    <t>- velikost cca. 42x27x4,5 cm, količina doziranja cca. 200 prekrival</t>
  </si>
  <si>
    <t>NOSILEC ZA WC ŠČETKO, STENSKI</t>
  </si>
  <si>
    <t>- nosilec za WC šćetko iz nerjavnega jekla s posodico za razkužilo,</t>
  </si>
  <si>
    <t xml:space="preserve">  primerno za čiščenje in razkuževanje.</t>
  </si>
  <si>
    <t>PODAJALNIK PVC HIGIENSKIH VREČK</t>
  </si>
  <si>
    <t>Podajalnik za PVC higienske vrečke, s pritrdilnim trakom iz nerjavne jeklene pločevine.</t>
  </si>
  <si>
    <t>OGLEDALO POD NAKLONOM</t>
  </si>
  <si>
    <t>Ogledalo pritrjeno na steno s specialnimi nosilci, ki omogočajo</t>
  </si>
  <si>
    <t>nastavitev ogledala v naklonu.</t>
  </si>
  <si>
    <t>- nosilec za dispenzer za tekoče milo</t>
  </si>
  <si>
    <t>- nosilec za dispenzer za dezinficiens</t>
  </si>
  <si>
    <t xml:space="preserve">- podajalnik papirnatih brisač </t>
  </si>
  <si>
    <t>- vpenjalni okvir za PVC vrečko</t>
  </si>
  <si>
    <t>- polička</t>
  </si>
  <si>
    <t xml:space="preserve">TOALETNI KOMPLET ZA UMIVALNIK </t>
  </si>
  <si>
    <t>- podajalnik papirnatih brisač zloženk</t>
  </si>
  <si>
    <t>- doza za WC papir v roli s ključavnico</t>
  </si>
  <si>
    <t>- doza za prekrivala WC školjke s ključavnico</t>
  </si>
  <si>
    <t>- nosilec za WC ščetko, stenska</t>
  </si>
  <si>
    <t>- doza za WC papir v roli s kljulčavnioo</t>
  </si>
  <si>
    <t>- WC metlica konzolna v posodici z dezinficiensom</t>
  </si>
  <si>
    <t>- podajalnik PVC higienskih vrečk</t>
  </si>
  <si>
    <t>STOLI</t>
  </si>
  <si>
    <r>
      <t xml:space="preserve">Dimenzija </t>
    </r>
    <r>
      <rPr>
        <sz val="9"/>
        <rFont val="Symbol"/>
        <family val="1"/>
        <charset val="2"/>
      </rPr>
      <t>Æ</t>
    </r>
    <r>
      <rPr>
        <sz val="9"/>
        <rFont val="Arial Narrow"/>
        <family val="2"/>
        <charset val="238"/>
      </rPr>
      <t>250mm, višina 420mm.</t>
    </r>
  </si>
  <si>
    <t>Posoda iz jeklene perforirane pločevine, prašno barvane po dogovoru z arhitektom.</t>
  </si>
  <si>
    <r>
      <t xml:space="preserve">Dimenzija </t>
    </r>
    <r>
      <rPr>
        <sz val="9"/>
        <rFont val="Symbol"/>
        <family val="1"/>
        <charset val="2"/>
      </rPr>
      <t>Æ</t>
    </r>
    <r>
      <rPr>
        <sz val="9"/>
        <rFont val="Arial Narrow"/>
        <family val="2"/>
        <charset val="238"/>
      </rPr>
      <t>250mm, višina 320mm.</t>
    </r>
  </si>
  <si>
    <t>Jeklena obešalna kljuka, oblike in obdelave po dogovoru z arhitektom.</t>
  </si>
  <si>
    <t>Alu elementi (kot npr. sistem Slatz), format tabla s četrtkrožnimi vertikalnimi nosilci, dim cca 300 x 210 mm, naravno – srebrno eloksirani, opremljeni z napisi, izdelanimi v tehnologiji računalniškega izreza samolepilne folije visoke kvalitete.</t>
  </si>
  <si>
    <t xml:space="preserve">Alu lamele (kot npr. sistem Slatz), dim cca 220 x 61,5 mm (+ Klip okvir A4), naravno – srebrno eloksirane, opremljene z napisi, izdelanimi v tehnologiji računalniškega izreza samolepilne folije visoke kvalitete (2 x 61,5 mm, 1 x A4 Klip okvir). </t>
  </si>
  <si>
    <t>Računalniški izrez samolepilne folije visoke kvalitete, lepljene neposredno na steklo.</t>
  </si>
  <si>
    <t>Alu elementi (kot npr. sistem Slatz), dolžine cca 600 mm, četrtkrožni vertikalnimi nosilci, naravno – srebrno eloksirani.</t>
  </si>
  <si>
    <t>Posamezne lamele opremljene z napisi, izdelanimi v tehnologiji računalniškega izreza samolepilne folije visoke kvalitete (2 x zaključna lamela širine 20,5 mm, 6 x lamela širine 61,5 mm).</t>
  </si>
  <si>
    <t xml:space="preserve">oznake sanitarij in ostalih servisnih prostorov. Alu lamele (kot npr. sistem Slatz), dim 220 x 61,5 mm, naravno – srebrno eloksirane, opremljene z napisi, izdelanimi v tehnologiji računalniškega izreza samolepilne folije visoke kvalitete (2 x 61,5 mm). </t>
  </si>
  <si>
    <t>TOA01, TOA02, TOA03, TOA04, TOA05, TOA06, TOA08</t>
  </si>
  <si>
    <t>Dimenzija ogledala: 60 x 80 cm, 135x80cm</t>
  </si>
  <si>
    <t>1.0 KUHINJA</t>
  </si>
  <si>
    <t>CENTRALNA KUHINJA</t>
  </si>
  <si>
    <t>Toaletni komplet ob umivalniku v kuhinji</t>
  </si>
  <si>
    <t>HIGIENSKI FILTER - OBISKOVALCI</t>
  </si>
  <si>
    <t>Toaletni komplet ob umivalniku</t>
  </si>
  <si>
    <t>Garderobna omara brez vrat, 60x40x210 cm</t>
  </si>
  <si>
    <t>Omara filter, 60x40x210</t>
  </si>
  <si>
    <t>Garderobna klop med čistim in nečistim delom filtra</t>
  </si>
  <si>
    <t xml:space="preserve">dim. 90x35x42 cm </t>
  </si>
  <si>
    <t>PRANJE TRANSPORTNIH VOZIČKOV</t>
  </si>
  <si>
    <t>POMIVANJE TABLETNE POSODE</t>
  </si>
  <si>
    <t>1.9.1.</t>
  </si>
  <si>
    <t>MOČNATA KUHINJA</t>
  </si>
  <si>
    <t>1.10.1.</t>
  </si>
  <si>
    <t>PREDPRIPRAVA</t>
  </si>
  <si>
    <t>1.10.2.</t>
  </si>
  <si>
    <t>1.10.3.</t>
  </si>
  <si>
    <t>1.10.4.</t>
  </si>
  <si>
    <t>2.0 GARDEROBE IN PISARNE</t>
  </si>
  <si>
    <t>2.2.1.</t>
  </si>
  <si>
    <t>GARDEROBA MOŠKI</t>
  </si>
  <si>
    <t>Kovinska garderobna omara za dve delovni mesti</t>
  </si>
  <si>
    <t>2.2.3.1.</t>
  </si>
  <si>
    <t>TUŠ MOŠKI</t>
  </si>
  <si>
    <t>Kovinska obešalna kljukica</t>
  </si>
  <si>
    <t>Vodilo z zaveso za tuš kabino</t>
  </si>
  <si>
    <t>2.2.3.2.</t>
  </si>
  <si>
    <t>WC MOŠKI</t>
  </si>
  <si>
    <t>Toaletni komplet ob wc-ju moški</t>
  </si>
  <si>
    <t>2.3.1.</t>
  </si>
  <si>
    <t>GARDEROBE ŽENSKE</t>
  </si>
  <si>
    <t>2.3.2.</t>
  </si>
  <si>
    <t>FILTER ŽENSKE</t>
  </si>
  <si>
    <t>Toaletni komplet ob dveh umivalnikih</t>
  </si>
  <si>
    <t>Omara filter, 83x40x210 cm</t>
  </si>
  <si>
    <t>2.3.3.1.</t>
  </si>
  <si>
    <t>WC ŽENSKE</t>
  </si>
  <si>
    <t>Toaletni komplet ob wc-ju ženske</t>
  </si>
  <si>
    <t>2.3.3.2.</t>
  </si>
  <si>
    <t>FILTER PISARNE</t>
  </si>
  <si>
    <t>PISARNA 1</t>
  </si>
  <si>
    <t>Garderobna omara, 83x40x210 cm</t>
  </si>
  <si>
    <t>Omara pisarniška, 83x40x210 cm</t>
  </si>
  <si>
    <t>Pisarniška miza, 165x70x75 cm</t>
  </si>
  <si>
    <t>Predalčnik na kolesih, dim. 45x60x65 cm</t>
  </si>
  <si>
    <t>Posoda za odpadke</t>
  </si>
  <si>
    <t>PISARNA 2</t>
  </si>
  <si>
    <t>PISARNA 3</t>
  </si>
  <si>
    <t>Pisarniška miza, 120x60x75</t>
  </si>
  <si>
    <t>Stol za sestanke</t>
  </si>
  <si>
    <t>MIKROBIOLOG</t>
  </si>
  <si>
    <t>VODJA IZMENE</t>
  </si>
  <si>
    <t>Omara pisarniška brez vrat, 83x40x210 cm</t>
  </si>
  <si>
    <t>JEDILNICA OSEBJE</t>
  </si>
  <si>
    <t>Stol v jedilnici osebja</t>
  </si>
  <si>
    <t>Jedilna miza, dim. 80x80x72,7 cm</t>
  </si>
  <si>
    <t>Viseča omarica, dim. 62x35x60 cm, levo odpiranje</t>
  </si>
  <si>
    <t>Viseča omarica, dim. 62x35x60 cm, desno odpiranje</t>
  </si>
  <si>
    <t>Delovni pult (čajna kuhinja) z vgradnim podpultnim hladilnikom, koritom in</t>
  </si>
  <si>
    <t>steklokeramično ploščo</t>
  </si>
  <si>
    <t>dim. 190x60x90 cm</t>
  </si>
  <si>
    <t>PISARNA NABAVE</t>
  </si>
  <si>
    <t>Garderobna omara, dim. 75x40x210 cm</t>
  </si>
  <si>
    <t>Omara pisarniška, 75x40x210 cm</t>
  </si>
  <si>
    <t>Pisarniška miza, 157x70x75 cm</t>
  </si>
  <si>
    <t>3.0 JEDILNICA</t>
  </si>
  <si>
    <t>JEDILNICA S SAMOPOSREŽNO IZDAJO</t>
  </si>
  <si>
    <t>Panelna obloga izdajnega pulta</t>
  </si>
  <si>
    <t>Panelna obloga izdajnega pulta za tople jedi</t>
  </si>
  <si>
    <t>Panelna obloga hladnega izdajnega pulta</t>
  </si>
  <si>
    <t>Panelna obloga pulta za pijače</t>
  </si>
  <si>
    <t>Panelna obloga blagajniškega pulta</t>
  </si>
  <si>
    <t>Panelna obloga solatnega bara</t>
  </si>
  <si>
    <t>Panelna obloga deservirnih vozičkov za pladnje</t>
  </si>
  <si>
    <t>Stoli jedilnica</t>
  </si>
  <si>
    <t>Jedilna miza, dim. 120x80x72,7 cm</t>
  </si>
  <si>
    <t>Zaščita za umivalniki v jedilnici</t>
  </si>
  <si>
    <t>Obloga pri vhodu v jedilnico</t>
  </si>
  <si>
    <t>Garderobna stena 288x200cm</t>
  </si>
  <si>
    <t>JEDILNICA - POMIVANJE</t>
  </si>
  <si>
    <t>JEDILNICA - ZUNAJ</t>
  </si>
  <si>
    <t>Zunanja klop na betonskem zidcu</t>
  </si>
  <si>
    <t>4.0 SANITARIJE</t>
  </si>
  <si>
    <t>4.1.1.</t>
  </si>
  <si>
    <t>PREDPROSTOR ŽENSKE</t>
  </si>
  <si>
    <t>4.1.2.</t>
  </si>
  <si>
    <t>4.2.1.</t>
  </si>
  <si>
    <t>PREDPROSTOR MOŠKI</t>
  </si>
  <si>
    <t>4.2.2.</t>
  </si>
  <si>
    <t>Računalniški izrez samolepilne folije visoke kvalitete, lepljene neposredno na steklo, cca 28m2</t>
  </si>
  <si>
    <t>Računalniški izrez samolepilne folije visoke kvalitete, lepljene neposredno na steklo, cca 2,4m2</t>
  </si>
  <si>
    <t>Računalniški izrez samolepilne folije visoke kvalitete, lepljene neposredno na steklo, cca 4 m2</t>
  </si>
  <si>
    <t>Računalniški izrez samolepilne folije visoke kvalitete, lepljene neposredno na steklo, cca 1,65m2</t>
  </si>
  <si>
    <t>Računalniški izrez samolepilne folije visoke kvalitete, lepljene neposredno na steklo, cca 7,8m2</t>
  </si>
  <si>
    <t>Računalniški izrez samolepilne folije visoke kvalitete, lepljene neposredno na steklo, cca 2,15m2</t>
  </si>
  <si>
    <t>KGS288</t>
  </si>
  <si>
    <t>POSODA ZA ODPADKE NA PEDAL</t>
  </si>
  <si>
    <t>- kapaciteta 6l</t>
  </si>
  <si>
    <t>- Zunanja posoda in pokrov in nerjaveče jeklene pločevine</t>
  </si>
  <si>
    <t>- Odpiranje pokrova s pedalom. Mehanizem za odpiranje z zapiralno zavoro in blažilcem trkov.</t>
  </si>
  <si>
    <t xml:space="preserve">- Odpiranje pokrova s pedalom. </t>
  </si>
  <si>
    <t>- Notranja izvlečna posoda iz cinkane jeklene pločevine.</t>
  </si>
  <si>
    <t>- posoda za odpadke na pedal</t>
  </si>
  <si>
    <t>- ogledalo 60x80 cm</t>
  </si>
  <si>
    <t>Lokacija: 1x 4.2.2, 1x 2.2.3.2</t>
  </si>
  <si>
    <t>Lokacija: 1x 3.1, 1x 1.2, 1x 4.2.1, 1x 4.1.1, 1x 2.3.3.2, 1x 2.3.3.1, 1x 2.2.3.2, 1x 2.5, 1x 2.9, 1x 2.11</t>
  </si>
  <si>
    <t>Lokacija: 1x 2.2.3.1, 4x2.3.2</t>
  </si>
  <si>
    <t>Lokacija: 1x 3.2, 4x 1.1, 1x 1.3, 1x 1.5, 1x 1.9.1, 1x 1.10.1, 1x 1.10.2, 1x 1.10.3, 1x 1.10.4, 2x 1.14, 1x 1.16, 1x 1.23</t>
  </si>
  <si>
    <t>Lokacija: 1x 2.2.3.2, 1x 2.3.3.1, 1x 2.3.3.2</t>
  </si>
  <si>
    <t>Lokacija: 1x 3.1, 1x 2.3.2</t>
  </si>
  <si>
    <t>- nosilec za dispenzer za tekoče milo 2x</t>
  </si>
  <si>
    <t>- ogledalo 135x80 cm</t>
  </si>
  <si>
    <t>Lokacija: 1x 2.6, 1x 2.7, 1x 2.8, 1x 2.2.1, 1x 2.3.1, 1x 2.12, 1x 3.1</t>
  </si>
  <si>
    <t>Lokacija: 1x 2.6, 1x 2.7, 1x 2.8, 1x 2.10, 2x 2.12</t>
  </si>
  <si>
    <t>Lokacija: 2x 2.2.3.1, 8x 2.3.2, 1x 4.1.2, 1x 4.2.2</t>
  </si>
  <si>
    <t>KOVINSKA GARDEROBNA OMARA</t>
  </si>
  <si>
    <t>Garderobna omara je opremljena z:</t>
  </si>
  <si>
    <t>- varnostno ključavnico</t>
  </si>
  <si>
    <t>- zračnikih na vratih</t>
  </si>
  <si>
    <t>- držalom za napis na zunanjem delu vrat</t>
  </si>
  <si>
    <t>- opornimi nogami višine cca 12cm</t>
  </si>
  <si>
    <t>- prečnim drogom za obešanje</t>
  </si>
  <si>
    <t>- zgornjo polico</t>
  </si>
  <si>
    <t>- 2 obešalnikoma</t>
  </si>
  <si>
    <t>- držalom za brisačo in dežnik</t>
  </si>
  <si>
    <t>dim. 47x54x84 cm, višina sedeža 46cm</t>
  </si>
  <si>
    <t>sedežna lupina iz plastike, d=9mm, negorljiva</t>
  </si>
  <si>
    <t>sestava: 2-komponentna monosendvič konstrukcija</t>
  </si>
  <si>
    <t>jedro - polipropilen, 60% ojačan s steklenimi vlakni</t>
  </si>
  <si>
    <t>površina - polipropilen, 3 &amp; ojačan s steklenimi vlakni</t>
  </si>
  <si>
    <t>- notranja stran mat, nedrseča (stopnja trenja 20)</t>
  </si>
  <si>
    <t>- zunanja stran bleščeča</t>
  </si>
  <si>
    <t>- ergonomsko oblikovan hrbtni naslon z visokim udobjem, zaradi posebne oblike ne ustvarja pritiska na hrbtenico</t>
  </si>
  <si>
    <t>Lokacija: 3x 2.8</t>
  </si>
  <si>
    <t>- naklon sedeža 5 stopinj in hrbtišča 107 stopinj</t>
  </si>
  <si>
    <t>barva po izboru arhitekta</t>
  </si>
  <si>
    <t>podnožje: 4 noge iz cinkanih in prašno barvanih jeklenih cevi, fi16mm</t>
  </si>
  <si>
    <t>-talni drsniki, ki ne razijo talne obloge in ne povzročajo hrupa ob premikanju</t>
  </si>
  <si>
    <t>vse dele stola je možno reciklirati</t>
  </si>
  <si>
    <t>Nalagalen stol brez naslonov za roke kot npr. Engelbrechts
CHAIRIK 101 ali enakovredno</t>
  </si>
  <si>
    <t>Lokacija: 14x 2.11</t>
  </si>
  <si>
    <t>V kompletu s stolom je potrebno dobaviti tudi element za obešanje stola na mizo, kot npr. CHAIRIK 185</t>
  </si>
  <si>
    <t>dimenzije: 35x7,1x33,7 cm</t>
  </si>
  <si>
    <t>kromirano jeklo</t>
  </si>
  <si>
    <t>dim. 55x45x78-88 cm, višina sedala 43-53 cm</t>
  </si>
  <si>
    <t>V celoti tapeciran z umetnim usnjem, barva po izbiri arhitekta</t>
  </si>
  <si>
    <t>Pisarniški stol z  ergonomsko oblikovanim naslonom, regulacijo višine sedežnega dela, regulacijo višine naslona, pvc podnožjem in synchron mehanizmom (nastavljivim nagibom sedeža in naslona) in gumiranimi kolesi</t>
  </si>
  <si>
    <t>kot npr. Ergoles, STYL SYNCHRON ali enakovredno</t>
  </si>
  <si>
    <t>REKAPITULACIJA</t>
  </si>
  <si>
    <t>cena skupaj     (brez DDV) v EUR</t>
  </si>
  <si>
    <t>dimenzije: v/š/d = 2170 x 900 x 800mm</t>
  </si>
  <si>
    <t>Kovinska garderobna omara za tri delovna mesta</t>
  </si>
  <si>
    <t>KG050</t>
  </si>
  <si>
    <t>dimenzije: v/š/d = 2170 x 600 x 800mm</t>
  </si>
  <si>
    <t>KOF84</t>
  </si>
  <si>
    <t>Omara filter, 88x40x210 cm</t>
  </si>
  <si>
    <t>KOVINSKA GARDEROBNA OMARA, dimenzije: v/š/d = 2170 x 900 x 800mm</t>
  </si>
  <si>
    <t>KGO50</t>
  </si>
  <si>
    <t>KOVINSKA GARDEROBNA OMARA, dimenzije: v/š/d = 2170 x 600 x 800mm</t>
  </si>
  <si>
    <t>OGL1</t>
  </si>
  <si>
    <t>Ogledalo, dimenzije: š/v = 160 x 100cm</t>
  </si>
  <si>
    <t>Lokacija: 3 x 4.1.2, 1x 2.3.3.1, 1x 2.3.3.2</t>
  </si>
  <si>
    <t>2.13.</t>
  </si>
  <si>
    <t>2.8</t>
  </si>
  <si>
    <t xml:space="preserve">Kovinska garderobna omara  za 3 delovni mesti. Prostor za vsako delovno mesto ima vmesno pregrado, ki ga loči na čisti in nečisti del. </t>
  </si>
  <si>
    <t>kot npr. METALOBOX PLUS A3C ali enakovredno.</t>
  </si>
  <si>
    <t>- notranjo vetrikalno pregradno steno</t>
  </si>
  <si>
    <t>Lokacija: 12 x 2.3.1, 2 x 2.2.1</t>
  </si>
  <si>
    <t xml:space="preserve">Kovinska garderobna omara  za 2 delovni mesti. Prostor za vsako delovno mesto ima vmesno pregrado, ki ga loči na čisti in nečisti del. </t>
  </si>
  <si>
    <t>kot npr. METALOBOX PLUS A2C ali enakovredno.</t>
  </si>
  <si>
    <t>Odd</t>
  </si>
  <si>
    <t>V</t>
  </si>
  <si>
    <t>Vs</t>
  </si>
  <si>
    <t>Ut</t>
  </si>
  <si>
    <t>P</t>
  </si>
  <si>
    <t>F. OPISI ZA TIPSKO OPREMO</t>
  </si>
  <si>
    <t>C. REKAPITULACIJA OPREME</t>
  </si>
  <si>
    <t>B. POPIS OPREME PO PROSTORIH S KODAMI</t>
  </si>
  <si>
    <t>SKUPAJ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</si>
</sst>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9"/>
      <name val="Arial Narrow"/>
      <family val="2"/>
      <charset val="238"/>
    </font>
    <font>
      <sz val="11"/>
      <color rgb="FF000000"/>
      <name val="Calibri"/>
      <family val="2"/>
      <charset val="238"/>
    </font>
    <font>
      <i/>
      <sz val="14"/>
      <name val="R004T"/>
      <family val="1"/>
      <charset val="238"/>
    </font>
    <font>
      <i/>
      <sz val="10"/>
      <color theme="1"/>
      <name val="Arial Narrow"/>
      <family val="2"/>
      <charset val="238"/>
    </font>
    <font>
      <i/>
      <sz val="11"/>
      <name val="R004T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9"/>
      <name val="Symbol"/>
      <family val="1"/>
      <charset val="2"/>
    </font>
    <font>
      <b/>
      <sz val="12"/>
      <color theme="1"/>
      <name val="Arial Narrow"/>
      <family val="2"/>
      <charset val="238"/>
    </font>
    <font>
      <i/>
      <sz val="16"/>
      <name val="R004T"/>
      <family val="1"/>
      <charset val="238"/>
    </font>
    <font>
      <sz val="10"/>
      <name val="Arial"/>
      <family val="2"/>
      <charset val="238"/>
    </font>
    <font>
      <sz val="10"/>
      <name val="Geneva"/>
    </font>
    <font>
      <b/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Narrow"/>
      <family val="2"/>
      <charset val="238"/>
    </font>
    <font>
      <b/>
      <sz val="9"/>
      <name val="Calibri"/>
      <family val="2"/>
      <charset val="238"/>
    </font>
    <font>
      <sz val="10"/>
      <color rgb="FFFF0000"/>
      <name val="Arial CE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9" fillId="0" borderId="0"/>
    <xf numFmtId="0" fontId="2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3" fillId="0" borderId="3" xfId="0" applyFont="1" applyBorder="1"/>
    <xf numFmtId="0" fontId="3" fillId="0" borderId="4" xfId="0" applyFont="1" applyBorder="1"/>
    <xf numFmtId="0" fontId="9" fillId="0" borderId="0" xfId="1" quotePrefix="1" applyFont="1"/>
    <xf numFmtId="0" fontId="9" fillId="0" borderId="1" xfId="0" applyFont="1" applyBorder="1"/>
    <xf numFmtId="0" fontId="7" fillId="0" borderId="1" xfId="0" applyFont="1" applyBorder="1"/>
    <xf numFmtId="0" fontId="6" fillId="0" borderId="1" xfId="0" applyFont="1" applyBorder="1"/>
    <xf numFmtId="0" fontId="9" fillId="0" borderId="3" xfId="0" applyFont="1" applyBorder="1"/>
    <xf numFmtId="0" fontId="9" fillId="0" borderId="4" xfId="0" applyFont="1" applyBorder="1"/>
    <xf numFmtId="4" fontId="6" fillId="0" borderId="0" xfId="0" applyNumberFormat="1" applyFont="1"/>
    <xf numFmtId="0" fontId="7" fillId="0" borderId="0" xfId="0" applyFont="1"/>
    <xf numFmtId="0" fontId="9" fillId="0" borderId="0" xfId="0" applyFont="1"/>
    <xf numFmtId="0" fontId="9" fillId="0" borderId="0" xfId="0" quotePrefix="1" applyFont="1"/>
    <xf numFmtId="4" fontId="9" fillId="0" borderId="0" xfId="0" applyNumberFormat="1" applyFont="1"/>
    <xf numFmtId="0" fontId="8" fillId="0" borderId="0" xfId="0" applyFont="1"/>
    <xf numFmtId="49" fontId="11" fillId="0" borderId="0" xfId="0" applyNumberFormat="1" applyFont="1"/>
    <xf numFmtId="16" fontId="6" fillId="0" borderId="1" xfId="0" applyNumberFormat="1" applyFont="1" applyBorder="1"/>
    <xf numFmtId="0" fontId="12" fillId="0" borderId="0" xfId="0" applyFont="1"/>
    <xf numFmtId="16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49" fontId="13" fillId="0" borderId="0" xfId="0" applyNumberFormat="1" applyFont="1"/>
    <xf numFmtId="49" fontId="9" fillId="0" borderId="7" xfId="0" applyNumberFormat="1" applyFont="1" applyBorder="1" applyAlignment="1">
      <alignment vertical="center" wrapText="1"/>
    </xf>
    <xf numFmtId="0" fontId="0" fillId="0" borderId="7" xfId="0" applyBorder="1"/>
    <xf numFmtId="49" fontId="9" fillId="0" borderId="5" xfId="0" applyNumberFormat="1" applyFont="1" applyBorder="1" applyAlignment="1">
      <alignment vertical="center" wrapText="1"/>
    </xf>
    <xf numFmtId="0" fontId="0" fillId="0" borderId="5" xfId="0" applyBorder="1"/>
    <xf numFmtId="49" fontId="15" fillId="0" borderId="1" xfId="0" applyNumberFormat="1" applyFont="1" applyBorder="1" applyAlignment="1">
      <alignment vertical="center" wrapText="1"/>
    </xf>
    <xf numFmtId="0" fontId="5" fillId="0" borderId="1" xfId="0" applyFont="1" applyBorder="1"/>
    <xf numFmtId="49" fontId="5" fillId="0" borderId="1" xfId="0" applyNumberFormat="1" applyFont="1" applyBorder="1"/>
    <xf numFmtId="49" fontId="15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9" fontId="9" fillId="0" borderId="3" xfId="0" applyNumberFormat="1" applyFont="1" applyBorder="1"/>
    <xf numFmtId="49" fontId="17" fillId="0" borderId="0" xfId="0" applyNumberFormat="1" applyFont="1"/>
    <xf numFmtId="49" fontId="21" fillId="0" borderId="0" xfId="0" applyNumberFormat="1" applyFont="1" applyAlignment="1">
      <alignment vertical="center" wrapText="1"/>
    </xf>
    <xf numFmtId="17" fontId="6" fillId="0" borderId="1" xfId="0" applyNumberFormat="1" applyFont="1" applyBorder="1"/>
    <xf numFmtId="49" fontId="9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0" fontId="17" fillId="0" borderId="0" xfId="0" applyFont="1"/>
    <xf numFmtId="49" fontId="22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wrapText="1"/>
    </xf>
    <xf numFmtId="49" fontId="15" fillId="0" borderId="4" xfId="0" applyNumberFormat="1" applyFont="1" applyBorder="1"/>
    <xf numFmtId="49" fontId="9" fillId="0" borderId="4" xfId="0" applyNumberFormat="1" applyFont="1" applyBorder="1" applyAlignment="1">
      <alignment wrapText="1"/>
    </xf>
    <xf numFmtId="49" fontId="23" fillId="0" borderId="5" xfId="0" applyNumberFormat="1" applyFont="1" applyBorder="1" applyAlignment="1">
      <alignment wrapText="1"/>
    </xf>
    <xf numFmtId="49" fontId="21" fillId="0" borderId="0" xfId="0" applyNumberFormat="1" applyFont="1" applyAlignment="1" applyProtection="1">
      <alignment horizontal="left" vertical="center" wrapText="1"/>
      <protection locked="0"/>
    </xf>
    <xf numFmtId="49" fontId="9" fillId="0" borderId="0" xfId="0" quotePrefix="1" applyNumberFormat="1" applyFont="1" applyAlignment="1">
      <alignment vertical="center" wrapText="1"/>
    </xf>
    <xf numFmtId="49" fontId="9" fillId="0" borderId="0" xfId="0" quotePrefix="1" applyNumberFormat="1" applyFont="1" applyAlignment="1" applyProtection="1">
      <alignment horizontal="left" vertical="center" wrapText="1"/>
      <protection locked="0"/>
    </xf>
    <xf numFmtId="49" fontId="9" fillId="0" borderId="0" xfId="0" applyNumberFormat="1" applyFont="1" applyAlignment="1" applyProtection="1">
      <alignment horizontal="left" vertical="center" wrapText="1"/>
      <protection locked="0"/>
    </xf>
    <xf numFmtId="49" fontId="9" fillId="0" borderId="0" xfId="0" applyNumberFormat="1" applyFont="1" applyAlignment="1">
      <alignment wrapText="1"/>
    </xf>
    <xf numFmtId="49" fontId="15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5" xfId="0" applyNumberFormat="1" applyFont="1" applyBorder="1" applyAlignment="1" applyProtection="1">
      <alignment horizontal="left" vertical="center" wrapText="1"/>
      <protection locked="0"/>
    </xf>
    <xf numFmtId="0" fontId="5" fillId="0" borderId="5" xfId="0" applyFont="1" applyBorder="1"/>
    <xf numFmtId="49" fontId="9" fillId="0" borderId="7" xfId="0" quotePrefix="1" applyNumberFormat="1" applyFont="1" applyBorder="1" applyAlignment="1">
      <alignment vertical="center" wrapText="1"/>
    </xf>
    <xf numFmtId="0" fontId="5" fillId="0" borderId="7" xfId="0" applyFont="1" applyBorder="1"/>
    <xf numFmtId="49" fontId="15" fillId="0" borderId="1" xfId="0" applyNumberFormat="1" applyFont="1" applyBorder="1" applyAlignment="1">
      <alignment wrapText="1"/>
    </xf>
    <xf numFmtId="49" fontId="9" fillId="0" borderId="5" xfId="0" applyNumberFormat="1" applyFont="1" applyBorder="1" applyAlignment="1">
      <alignment wrapText="1"/>
    </xf>
    <xf numFmtId="0" fontId="14" fillId="0" borderId="5" xfId="0" applyFont="1" applyBorder="1"/>
    <xf numFmtId="0" fontId="14" fillId="0" borderId="7" xfId="0" applyFont="1" applyBorder="1"/>
    <xf numFmtId="49" fontId="15" fillId="0" borderId="0" xfId="0" applyNumberFormat="1" applyFont="1" applyAlignment="1">
      <alignment wrapText="1"/>
    </xf>
    <xf numFmtId="49" fontId="9" fillId="0" borderId="7" xfId="0" applyNumberFormat="1" applyFont="1" applyBorder="1" applyAlignment="1">
      <alignment wrapText="1"/>
    </xf>
    <xf numFmtId="0" fontId="5" fillId="0" borderId="3" xfId="0" applyFont="1" applyBorder="1"/>
    <xf numFmtId="49" fontId="15" fillId="0" borderId="3" xfId="0" applyNumberFormat="1" applyFont="1" applyBorder="1" applyAlignment="1">
      <alignment wrapText="1"/>
    </xf>
    <xf numFmtId="0" fontId="0" fillId="0" borderId="10" xfId="0" applyBorder="1"/>
    <xf numFmtId="49" fontId="9" fillId="0" borderId="10" xfId="0" applyNumberFormat="1" applyFont="1" applyBorder="1" applyAlignment="1">
      <alignment vertical="center" wrapText="1"/>
    </xf>
    <xf numFmtId="49" fontId="26" fillId="0" borderId="0" xfId="0" applyNumberFormat="1" applyFont="1" applyAlignment="1">
      <alignment wrapText="1"/>
    </xf>
    <xf numFmtId="0" fontId="21" fillId="0" borderId="0" xfId="0" applyFont="1"/>
    <xf numFmtId="0" fontId="27" fillId="0" borderId="0" xfId="0" applyFont="1"/>
    <xf numFmtId="0" fontId="28" fillId="0" borderId="0" xfId="0" applyFont="1"/>
    <xf numFmtId="0" fontId="26" fillId="0" borderId="0" xfId="0" applyFont="1"/>
    <xf numFmtId="0" fontId="23" fillId="0" borderId="1" xfId="0" applyFont="1" applyBorder="1"/>
    <xf numFmtId="0" fontId="23" fillId="0" borderId="2" xfId="0" applyFont="1" applyBorder="1"/>
    <xf numFmtId="0" fontId="23" fillId="0" borderId="0" xfId="0" applyFont="1"/>
    <xf numFmtId="16" fontId="15" fillId="0" borderId="0" xfId="0" applyNumberFormat="1" applyFont="1"/>
    <xf numFmtId="0" fontId="15" fillId="0" borderId="0" xfId="0" applyFont="1"/>
    <xf numFmtId="16" fontId="8" fillId="0" borderId="0" xfId="0" applyNumberFormat="1" applyFont="1"/>
    <xf numFmtId="16" fontId="29" fillId="0" borderId="0" xfId="0" applyNumberFormat="1" applyFont="1"/>
    <xf numFmtId="0" fontId="29" fillId="0" borderId="0" xfId="0" applyFont="1"/>
    <xf numFmtId="14" fontId="29" fillId="0" borderId="0" xfId="0" applyNumberFormat="1" applyFont="1"/>
    <xf numFmtId="49" fontId="5" fillId="0" borderId="0" xfId="0" applyNumberFormat="1" applyFont="1"/>
    <xf numFmtId="49" fontId="5" fillId="0" borderId="9" xfId="0" applyNumberFormat="1" applyFont="1" applyBorder="1"/>
    <xf numFmtId="49" fontId="5" fillId="0" borderId="6" xfId="0" applyNumberFormat="1" applyFont="1" applyBorder="1"/>
    <xf numFmtId="49" fontId="5" fillId="0" borderId="8" xfId="0" applyNumberFormat="1" applyFont="1" applyBorder="1"/>
    <xf numFmtId="49" fontId="5" fillId="0" borderId="3" xfId="0" applyNumberFormat="1" applyFont="1" applyBorder="1"/>
    <xf numFmtId="49" fontId="5" fillId="0" borderId="2" xfId="0" applyNumberFormat="1" applyFont="1" applyBorder="1"/>
    <xf numFmtId="0" fontId="14" fillId="0" borderId="1" xfId="0" applyFont="1" applyBorder="1"/>
    <xf numFmtId="0" fontId="25" fillId="0" borderId="0" xfId="0" applyFont="1"/>
    <xf numFmtId="4" fontId="6" fillId="0" borderId="0" xfId="0" applyNumberFormat="1" applyFont="1" applyAlignment="1">
      <alignment wrapText="1"/>
    </xf>
    <xf numFmtId="0" fontId="0" fillId="0" borderId="1" xfId="0" applyBorder="1" applyProtection="1">
      <protection locked="0"/>
    </xf>
    <xf numFmtId="0" fontId="0" fillId="0" borderId="3" xfId="0" applyBorder="1" applyProtection="1">
      <protection locked="0"/>
    </xf>
    <xf numFmtId="16" fontId="6" fillId="0" borderId="1" xfId="0" applyNumberFormat="1" applyFont="1" applyBorder="1" applyAlignment="1">
      <alignment vertical="center"/>
    </xf>
    <xf numFmtId="0" fontId="0" fillId="0" borderId="0" xfId="0" applyProtection="1">
      <protection locked="0"/>
    </xf>
    <xf numFmtId="49" fontId="5" fillId="0" borderId="5" xfId="0" applyNumberFormat="1" applyFont="1" applyBorder="1"/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5" fillId="0" borderId="7" xfId="0" applyNumberFormat="1" applyFont="1" applyBorder="1"/>
    <xf numFmtId="44" fontId="6" fillId="0" borderId="1" xfId="0" applyNumberFormat="1" applyFont="1" applyBorder="1" applyAlignment="1" applyProtection="1">
      <alignment vertical="top"/>
      <protection locked="0"/>
    </xf>
    <xf numFmtId="44" fontId="6" fillId="0" borderId="1" xfId="0" applyNumberFormat="1" applyFont="1" applyBorder="1" applyAlignment="1">
      <alignment vertical="top"/>
    </xf>
    <xf numFmtId="44" fontId="6" fillId="0" borderId="1" xfId="0" applyNumberFormat="1" applyFont="1" applyBorder="1" applyProtection="1">
      <protection locked="0"/>
    </xf>
    <xf numFmtId="44" fontId="6" fillId="0" borderId="1" xfId="0" applyNumberFormat="1" applyFont="1" applyBorder="1"/>
    <xf numFmtId="44" fontId="6" fillId="0" borderId="0" xfId="0" applyNumberFormat="1" applyFont="1"/>
    <xf numFmtId="44" fontId="4" fillId="0" borderId="0" xfId="0" applyNumberFormat="1" applyFont="1"/>
    <xf numFmtId="44" fontId="14" fillId="0" borderId="0" xfId="0" applyNumberFormat="1" applyFont="1"/>
    <xf numFmtId="44" fontId="6" fillId="0" borderId="0" xfId="0" applyNumberFormat="1" applyFont="1" applyProtection="1">
      <protection locked="0"/>
    </xf>
  </cellXfs>
  <cellStyles count="4">
    <cellStyle name="Navadno" xfId="0" builtinId="0"/>
    <cellStyle name="Navadno 2" xfId="2" xr:uid="{00000000-0005-0000-0000-000001000000}"/>
    <cellStyle name="Normal 2" xfId="3" xr:uid="{00000000-0005-0000-0000-000002000000}"/>
    <cellStyle name="TableStyleLight1" xfId="1" xr:uid="{00000000-0005-0000-0000-000003000000}"/>
  </cellStyles>
  <dxfs count="0"/>
  <tableStyles count="0" defaultTableStyle="TableStyleMedium2" defaultPivotStyle="PivotStyleLight16"/>
  <colors>
    <mruColors>
      <color rgb="FFFDC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92"/>
  <sheetViews>
    <sheetView view="pageLayout" zoomScaleNormal="100" workbookViewId="0">
      <selection activeCell="C13" sqref="C13"/>
    </sheetView>
  </sheetViews>
  <sheetFormatPr defaultColWidth="9.1796875" defaultRowHeight="14.5"/>
  <cols>
    <col min="1" max="2" width="9.1796875" style="74"/>
    <col min="3" max="3" width="59.81640625" style="74" customWidth="1"/>
    <col min="4" max="4" width="4.7265625" style="74" customWidth="1"/>
    <col min="5" max="16384" width="9.1796875" style="74"/>
  </cols>
  <sheetData>
    <row r="2" spans="1:6" ht="18">
      <c r="A2" s="72"/>
      <c r="C2" s="21" t="s">
        <v>363</v>
      </c>
      <c r="D2" s="72"/>
      <c r="E2" s="72"/>
      <c r="F2" s="72"/>
    </row>
    <row r="3" spans="1:6">
      <c r="A3" s="72"/>
      <c r="C3" s="28" t="s">
        <v>24</v>
      </c>
      <c r="D3" s="72"/>
      <c r="E3" s="72"/>
      <c r="F3" s="72"/>
    </row>
    <row r="4" spans="1:6">
      <c r="A4" s="72"/>
      <c r="C4" s="28"/>
      <c r="D4" s="72"/>
      <c r="E4" s="72"/>
      <c r="F4" s="72"/>
    </row>
    <row r="5" spans="1:6">
      <c r="A5" s="75" t="s">
        <v>0</v>
      </c>
      <c r="B5" s="75" t="s">
        <v>1</v>
      </c>
      <c r="C5" s="75" t="s">
        <v>2</v>
      </c>
      <c r="D5" s="76" t="s">
        <v>3</v>
      </c>
      <c r="E5" s="77"/>
      <c r="F5" s="77"/>
    </row>
    <row r="6" spans="1:6">
      <c r="A6" s="72"/>
      <c r="B6" s="72"/>
      <c r="C6" s="72"/>
      <c r="D6" s="72"/>
      <c r="E6" s="72"/>
      <c r="F6" s="72"/>
    </row>
    <row r="7" spans="1:6">
      <c r="A7" s="72"/>
      <c r="B7" s="72"/>
      <c r="C7" s="73" t="s">
        <v>186</v>
      </c>
      <c r="D7" s="72"/>
      <c r="E7" s="72"/>
      <c r="F7" s="72"/>
    </row>
    <row r="8" spans="1:6">
      <c r="A8" s="72"/>
      <c r="B8" s="78" t="s">
        <v>19</v>
      </c>
      <c r="C8" s="79" t="s">
        <v>187</v>
      </c>
      <c r="D8" s="72"/>
      <c r="E8" s="72"/>
      <c r="F8" s="72"/>
    </row>
    <row r="9" spans="1:6">
      <c r="A9" s="72"/>
      <c r="B9" s="80" t="s">
        <v>79</v>
      </c>
      <c r="C9" s="20" t="s">
        <v>188</v>
      </c>
      <c r="D9" s="72">
        <v>4</v>
      </c>
      <c r="E9" s="72"/>
      <c r="F9" s="72"/>
    </row>
    <row r="10" spans="1:6">
      <c r="A10" s="72"/>
      <c r="B10" s="80"/>
      <c r="C10" s="20"/>
      <c r="D10" s="72"/>
      <c r="E10" s="72"/>
      <c r="F10" s="72"/>
    </row>
    <row r="11" spans="1:6">
      <c r="B11" s="81" t="s">
        <v>4</v>
      </c>
      <c r="C11" s="82" t="s">
        <v>189</v>
      </c>
    </row>
    <row r="12" spans="1:6">
      <c r="B12" s="80" t="s">
        <v>77</v>
      </c>
      <c r="C12" s="20" t="s">
        <v>190</v>
      </c>
      <c r="D12" s="72">
        <v>1</v>
      </c>
    </row>
    <row r="13" spans="1:6">
      <c r="B13" s="80" t="s">
        <v>36</v>
      </c>
      <c r="C13" s="20" t="s">
        <v>191</v>
      </c>
      <c r="D13" s="72">
        <v>1</v>
      </c>
    </row>
    <row r="14" spans="1:6">
      <c r="B14" s="80" t="s">
        <v>35</v>
      </c>
      <c r="C14" s="20" t="s">
        <v>192</v>
      </c>
      <c r="D14" s="72">
        <v>1</v>
      </c>
    </row>
    <row r="15" spans="1:6">
      <c r="B15" s="80" t="s">
        <v>40</v>
      </c>
      <c r="C15" s="20" t="s">
        <v>193</v>
      </c>
      <c r="D15" s="72">
        <v>1</v>
      </c>
    </row>
    <row r="16" spans="1:6">
      <c r="B16" s="80"/>
      <c r="C16" s="20" t="s">
        <v>194</v>
      </c>
      <c r="D16" s="72"/>
    </row>
    <row r="17" spans="2:4">
      <c r="B17" s="80"/>
      <c r="C17" s="20"/>
      <c r="D17" s="72"/>
    </row>
    <row r="18" spans="2:4">
      <c r="B18" s="81" t="s">
        <v>5</v>
      </c>
      <c r="C18" s="82" t="s">
        <v>195</v>
      </c>
    </row>
    <row r="19" spans="2:4">
      <c r="B19" s="80" t="s">
        <v>79</v>
      </c>
      <c r="C19" s="20" t="s">
        <v>188</v>
      </c>
      <c r="D19" s="72">
        <v>1</v>
      </c>
    </row>
    <row r="20" spans="2:4">
      <c r="B20" s="81"/>
    </row>
    <row r="21" spans="2:4">
      <c r="B21" s="81" t="s">
        <v>6</v>
      </c>
      <c r="C21" s="82" t="s">
        <v>196</v>
      </c>
    </row>
    <row r="22" spans="2:4">
      <c r="B22" s="80" t="s">
        <v>79</v>
      </c>
      <c r="C22" s="20" t="s">
        <v>188</v>
      </c>
      <c r="D22" s="72">
        <v>1</v>
      </c>
    </row>
    <row r="23" spans="2:4">
      <c r="B23" s="81"/>
    </row>
    <row r="24" spans="2:4">
      <c r="B24" s="81" t="s">
        <v>197</v>
      </c>
      <c r="C24" s="82" t="s">
        <v>198</v>
      </c>
    </row>
    <row r="25" spans="2:4">
      <c r="B25" s="80" t="s">
        <v>79</v>
      </c>
      <c r="C25" s="20" t="s">
        <v>188</v>
      </c>
      <c r="D25" s="72">
        <v>1</v>
      </c>
    </row>
    <row r="26" spans="2:4">
      <c r="B26" s="81"/>
    </row>
    <row r="27" spans="2:4">
      <c r="B27" s="82" t="s">
        <v>199</v>
      </c>
      <c r="C27" s="82" t="s">
        <v>200</v>
      </c>
    </row>
    <row r="28" spans="2:4">
      <c r="B28" s="80" t="s">
        <v>79</v>
      </c>
      <c r="C28" s="20" t="s">
        <v>188</v>
      </c>
      <c r="D28" s="72">
        <v>1</v>
      </c>
    </row>
    <row r="29" spans="2:4">
      <c r="B29" s="82"/>
      <c r="C29" s="82"/>
    </row>
    <row r="30" spans="2:4">
      <c r="B30" s="82" t="s">
        <v>201</v>
      </c>
      <c r="C30" s="82" t="s">
        <v>200</v>
      </c>
    </row>
    <row r="31" spans="2:4">
      <c r="B31" s="80" t="s">
        <v>79</v>
      </c>
      <c r="C31" s="20" t="s">
        <v>188</v>
      </c>
      <c r="D31" s="72">
        <v>1</v>
      </c>
    </row>
    <row r="32" spans="2:4">
      <c r="B32" s="82"/>
      <c r="C32" s="82"/>
    </row>
    <row r="33" spans="2:4">
      <c r="B33" s="82" t="s">
        <v>202</v>
      </c>
      <c r="C33" s="82" t="s">
        <v>200</v>
      </c>
    </row>
    <row r="34" spans="2:4">
      <c r="B34" s="80" t="s">
        <v>79</v>
      </c>
      <c r="C34" s="20" t="s">
        <v>188</v>
      </c>
      <c r="D34" s="72">
        <v>1</v>
      </c>
    </row>
    <row r="35" spans="2:4">
      <c r="B35" s="82" t="s">
        <v>203</v>
      </c>
      <c r="C35" s="82" t="s">
        <v>200</v>
      </c>
    </row>
    <row r="36" spans="2:4">
      <c r="B36" s="80" t="s">
        <v>79</v>
      </c>
      <c r="C36" s="20" t="s">
        <v>188</v>
      </c>
      <c r="D36" s="72">
        <v>1</v>
      </c>
    </row>
    <row r="37" spans="2:4">
      <c r="B37" s="82"/>
      <c r="C37" s="82"/>
    </row>
    <row r="38" spans="2:4">
      <c r="B38" s="82" t="s">
        <v>8</v>
      </c>
    </row>
    <row r="39" spans="2:4">
      <c r="B39" s="80" t="s">
        <v>79</v>
      </c>
      <c r="C39" s="20" t="s">
        <v>188</v>
      </c>
      <c r="D39" s="72">
        <v>2</v>
      </c>
    </row>
    <row r="40" spans="2:4">
      <c r="B40" s="82"/>
    </row>
    <row r="41" spans="2:4">
      <c r="B41" s="82" t="s">
        <v>20</v>
      </c>
    </row>
    <row r="42" spans="2:4">
      <c r="B42" s="80" t="s">
        <v>79</v>
      </c>
      <c r="C42" s="20" t="s">
        <v>188</v>
      </c>
      <c r="D42" s="72">
        <v>1</v>
      </c>
    </row>
    <row r="43" spans="2:4">
      <c r="B43" s="82"/>
    </row>
    <row r="44" spans="2:4">
      <c r="B44" s="82" t="s">
        <v>21</v>
      </c>
    </row>
    <row r="45" spans="2:4">
      <c r="B45" s="80" t="s">
        <v>79</v>
      </c>
      <c r="C45" s="20" t="s">
        <v>188</v>
      </c>
      <c r="D45" s="72">
        <v>1</v>
      </c>
    </row>
    <row r="46" spans="2:4">
      <c r="B46" s="80"/>
      <c r="C46" s="20"/>
      <c r="D46" s="72"/>
    </row>
    <row r="47" spans="2:4">
      <c r="B47" s="80"/>
      <c r="C47" s="20"/>
      <c r="D47" s="72"/>
    </row>
    <row r="48" spans="2:4">
      <c r="B48" s="80"/>
      <c r="C48" s="20"/>
      <c r="D48" s="72"/>
    </row>
    <row r="49" spans="2:4">
      <c r="B49" s="82"/>
      <c r="C49" s="73" t="s">
        <v>204</v>
      </c>
    </row>
    <row r="50" spans="2:4">
      <c r="B50" s="82" t="s">
        <v>205</v>
      </c>
      <c r="C50" s="82" t="s">
        <v>206</v>
      </c>
    </row>
    <row r="51" spans="2:4">
      <c r="B51" s="80" t="s">
        <v>118</v>
      </c>
      <c r="C51" s="20" t="s">
        <v>337</v>
      </c>
      <c r="D51" s="72">
        <v>2</v>
      </c>
    </row>
    <row r="52" spans="2:4">
      <c r="B52" s="80"/>
      <c r="C52" s="20" t="s">
        <v>336</v>
      </c>
      <c r="D52" s="72"/>
    </row>
    <row r="53" spans="2:4">
      <c r="B53" s="80" t="s">
        <v>94</v>
      </c>
      <c r="C53" s="20" t="s">
        <v>9</v>
      </c>
      <c r="D53" s="72">
        <v>1</v>
      </c>
    </row>
    <row r="54" spans="2:4">
      <c r="B54" s="80" t="s">
        <v>345</v>
      </c>
      <c r="C54" s="20" t="s">
        <v>346</v>
      </c>
      <c r="D54" s="72">
        <v>1</v>
      </c>
    </row>
    <row r="55" spans="2:4">
      <c r="B55" s="80"/>
      <c r="C55" s="20"/>
      <c r="D55" s="72"/>
    </row>
    <row r="56" spans="2:4">
      <c r="B56" s="82" t="s">
        <v>208</v>
      </c>
      <c r="C56" s="82" t="s">
        <v>209</v>
      </c>
    </row>
    <row r="57" spans="2:4">
      <c r="B57" s="80" t="s">
        <v>78</v>
      </c>
      <c r="C57" s="20" t="s">
        <v>7</v>
      </c>
      <c r="D57" s="72">
        <v>1</v>
      </c>
    </row>
    <row r="58" spans="2:4">
      <c r="B58" s="80" t="s">
        <v>97</v>
      </c>
      <c r="C58" s="20" t="s">
        <v>210</v>
      </c>
      <c r="D58" s="72">
        <v>2</v>
      </c>
    </row>
    <row r="59" spans="2:4">
      <c r="B59" s="82"/>
      <c r="C59" s="82"/>
    </row>
    <row r="60" spans="2:4">
      <c r="B60" s="82" t="s">
        <v>212</v>
      </c>
      <c r="C60" s="82" t="s">
        <v>213</v>
      </c>
    </row>
    <row r="61" spans="2:4">
      <c r="B61" s="80" t="s">
        <v>76</v>
      </c>
      <c r="C61" s="20" t="s">
        <v>214</v>
      </c>
      <c r="D61" s="72">
        <v>1</v>
      </c>
    </row>
    <row r="62" spans="2:4">
      <c r="B62" s="80" t="s">
        <v>80</v>
      </c>
      <c r="C62" s="20" t="s">
        <v>190</v>
      </c>
      <c r="D62" s="72">
        <v>1</v>
      </c>
    </row>
    <row r="63" spans="2:4">
      <c r="B63" s="82"/>
      <c r="C63" s="82"/>
    </row>
    <row r="64" spans="2:4">
      <c r="B64" s="82" t="s">
        <v>215</v>
      </c>
      <c r="C64" s="82" t="s">
        <v>216</v>
      </c>
    </row>
    <row r="65" spans="2:4">
      <c r="B65" s="80" t="s">
        <v>118</v>
      </c>
      <c r="C65" s="20" t="s">
        <v>337</v>
      </c>
      <c r="D65" s="72">
        <v>12</v>
      </c>
    </row>
    <row r="66" spans="2:4">
      <c r="B66" s="80"/>
      <c r="C66" s="20" t="s">
        <v>336</v>
      </c>
      <c r="D66" s="72"/>
    </row>
    <row r="67" spans="2:4">
      <c r="B67" s="80" t="s">
        <v>338</v>
      </c>
      <c r="C67" s="20" t="s">
        <v>207</v>
      </c>
      <c r="D67" s="72">
        <v>8</v>
      </c>
    </row>
    <row r="68" spans="2:4">
      <c r="B68" s="80"/>
      <c r="C68" s="20" t="s">
        <v>339</v>
      </c>
      <c r="D68" s="72"/>
    </row>
    <row r="69" spans="2:4">
      <c r="B69" s="80" t="s">
        <v>94</v>
      </c>
      <c r="C69" s="20" t="s">
        <v>9</v>
      </c>
      <c r="D69" s="72">
        <v>1</v>
      </c>
    </row>
    <row r="70" spans="2:4">
      <c r="B70" s="80" t="s">
        <v>345</v>
      </c>
      <c r="C70" s="20" t="s">
        <v>346</v>
      </c>
      <c r="D70" s="72">
        <v>2</v>
      </c>
    </row>
    <row r="71" spans="2:4">
      <c r="B71" s="82"/>
      <c r="C71" s="20"/>
    </row>
    <row r="72" spans="2:4">
      <c r="B72" s="82" t="s">
        <v>217</v>
      </c>
      <c r="C72" s="82" t="s">
        <v>218</v>
      </c>
    </row>
    <row r="73" spans="2:4">
      <c r="B73" s="80" t="s">
        <v>81</v>
      </c>
      <c r="C73" s="20" t="s">
        <v>219</v>
      </c>
      <c r="D73" s="72">
        <v>1</v>
      </c>
    </row>
    <row r="74" spans="2:4">
      <c r="B74" s="80" t="s">
        <v>78</v>
      </c>
      <c r="C74" s="20" t="s">
        <v>7</v>
      </c>
      <c r="D74" s="72">
        <v>4</v>
      </c>
    </row>
    <row r="75" spans="2:4">
      <c r="B75" s="80" t="s">
        <v>97</v>
      </c>
      <c r="C75" s="20" t="s">
        <v>210</v>
      </c>
      <c r="D75" s="72">
        <v>8</v>
      </c>
    </row>
    <row r="76" spans="2:4">
      <c r="B76" s="80" t="s">
        <v>82</v>
      </c>
      <c r="C76" s="20" t="s">
        <v>211</v>
      </c>
      <c r="D76" s="72">
        <v>4</v>
      </c>
    </row>
    <row r="77" spans="2:4">
      <c r="B77" s="80" t="s">
        <v>37</v>
      </c>
      <c r="C77" s="20" t="s">
        <v>220</v>
      </c>
      <c r="D77" s="72">
        <v>4</v>
      </c>
    </row>
    <row r="78" spans="2:4">
      <c r="B78" s="82"/>
      <c r="C78" s="82"/>
    </row>
    <row r="79" spans="2:4">
      <c r="B79" s="82" t="s">
        <v>221</v>
      </c>
      <c r="C79" s="82" t="s">
        <v>222</v>
      </c>
    </row>
    <row r="80" spans="2:4">
      <c r="B80" s="80" t="s">
        <v>75</v>
      </c>
      <c r="C80" s="20" t="s">
        <v>223</v>
      </c>
      <c r="D80" s="72">
        <v>1</v>
      </c>
    </row>
    <row r="81" spans="2:4">
      <c r="B81" s="80" t="s">
        <v>80</v>
      </c>
      <c r="C81" s="20" t="s">
        <v>190</v>
      </c>
      <c r="D81" s="72">
        <v>1</v>
      </c>
    </row>
    <row r="82" spans="2:4">
      <c r="B82" s="82"/>
      <c r="C82" s="82"/>
    </row>
    <row r="83" spans="2:4">
      <c r="B83" s="82" t="s">
        <v>224</v>
      </c>
      <c r="C83" s="82" t="s">
        <v>222</v>
      </c>
    </row>
    <row r="84" spans="2:4">
      <c r="B84" s="80" t="s">
        <v>75</v>
      </c>
      <c r="C84" s="20" t="s">
        <v>223</v>
      </c>
      <c r="D84" s="72">
        <v>1</v>
      </c>
    </row>
    <row r="85" spans="2:4">
      <c r="B85" s="80" t="s">
        <v>80</v>
      </c>
      <c r="C85" s="20" t="s">
        <v>190</v>
      </c>
      <c r="D85" s="72">
        <v>1</v>
      </c>
    </row>
    <row r="86" spans="2:4">
      <c r="B86" s="82"/>
      <c r="C86" s="82"/>
    </row>
    <row r="87" spans="2:4">
      <c r="B87" s="82" t="s">
        <v>55</v>
      </c>
      <c r="C87" s="82" t="s">
        <v>225</v>
      </c>
    </row>
    <row r="88" spans="2:4">
      <c r="B88" s="80" t="s">
        <v>77</v>
      </c>
      <c r="C88" s="20" t="s">
        <v>190</v>
      </c>
      <c r="D88" s="72">
        <v>1</v>
      </c>
    </row>
    <row r="89" spans="2:4">
      <c r="B89" s="80" t="s">
        <v>340</v>
      </c>
      <c r="C89" s="20" t="s">
        <v>341</v>
      </c>
      <c r="D89" s="72">
        <v>1</v>
      </c>
    </row>
    <row r="90" spans="2:4">
      <c r="B90" s="80" t="s">
        <v>40</v>
      </c>
      <c r="C90" s="20" t="s">
        <v>193</v>
      </c>
      <c r="D90" s="72">
        <v>1</v>
      </c>
    </row>
    <row r="91" spans="2:4">
      <c r="B91" s="80"/>
      <c r="C91" s="20" t="s">
        <v>194</v>
      </c>
      <c r="D91" s="72"/>
    </row>
    <row r="92" spans="2:4">
      <c r="B92" s="82"/>
      <c r="C92" s="82"/>
    </row>
    <row r="93" spans="2:4">
      <c r="B93" s="82" t="s">
        <v>56</v>
      </c>
      <c r="C93" s="82" t="s">
        <v>226</v>
      </c>
    </row>
    <row r="94" spans="2:4">
      <c r="B94" s="80" t="s">
        <v>30</v>
      </c>
      <c r="C94" s="20" t="s">
        <v>227</v>
      </c>
      <c r="D94" s="72">
        <v>1</v>
      </c>
    </row>
    <row r="95" spans="2:4">
      <c r="B95" s="80" t="s">
        <v>32</v>
      </c>
      <c r="C95" s="20" t="s">
        <v>228</v>
      </c>
      <c r="D95" s="72">
        <v>5</v>
      </c>
    </row>
    <row r="96" spans="2:4">
      <c r="B96" s="80" t="s">
        <v>23</v>
      </c>
      <c r="C96" s="20" t="s">
        <v>229</v>
      </c>
      <c r="D96" s="72">
        <v>1</v>
      </c>
    </row>
    <row r="97" spans="2:4">
      <c r="B97" s="80" t="s">
        <v>89</v>
      </c>
      <c r="C97" s="20" t="s">
        <v>18</v>
      </c>
      <c r="D97" s="72">
        <v>1</v>
      </c>
    </row>
    <row r="98" spans="2:4">
      <c r="B98" s="80" t="s">
        <v>29</v>
      </c>
      <c r="C98" s="20" t="s">
        <v>230</v>
      </c>
      <c r="D98" s="72">
        <v>1</v>
      </c>
    </row>
    <row r="99" spans="2:4">
      <c r="B99" s="80" t="s">
        <v>99</v>
      </c>
      <c r="C99" s="20" t="s">
        <v>231</v>
      </c>
      <c r="D99" s="72">
        <v>1</v>
      </c>
    </row>
    <row r="100" spans="2:4">
      <c r="B100" s="80" t="s">
        <v>94</v>
      </c>
      <c r="C100" s="20" t="s">
        <v>9</v>
      </c>
      <c r="D100" s="72">
        <v>1</v>
      </c>
    </row>
    <row r="101" spans="2:4">
      <c r="B101" s="80"/>
      <c r="C101" s="20"/>
      <c r="D101" s="72"/>
    </row>
    <row r="102" spans="2:4">
      <c r="B102" s="82" t="s">
        <v>58</v>
      </c>
      <c r="C102" s="82" t="s">
        <v>232</v>
      </c>
    </row>
    <row r="103" spans="2:4">
      <c r="B103" s="80" t="s">
        <v>30</v>
      </c>
      <c r="C103" s="20" t="s">
        <v>227</v>
      </c>
      <c r="D103" s="72">
        <v>1</v>
      </c>
    </row>
    <row r="104" spans="2:4">
      <c r="B104" s="80" t="s">
        <v>32</v>
      </c>
      <c r="C104" s="20" t="s">
        <v>228</v>
      </c>
      <c r="D104" s="72">
        <v>5</v>
      </c>
    </row>
    <row r="105" spans="2:4">
      <c r="B105" s="80" t="s">
        <v>23</v>
      </c>
      <c r="C105" s="20" t="s">
        <v>229</v>
      </c>
      <c r="D105" s="72">
        <v>1</v>
      </c>
    </row>
    <row r="106" spans="2:4">
      <c r="B106" s="80" t="s">
        <v>89</v>
      </c>
      <c r="C106" s="20" t="s">
        <v>18</v>
      </c>
      <c r="D106" s="72">
        <v>1</v>
      </c>
    </row>
    <row r="107" spans="2:4">
      <c r="B107" s="80" t="s">
        <v>29</v>
      </c>
      <c r="C107" s="20" t="s">
        <v>230</v>
      </c>
      <c r="D107" s="72">
        <v>1</v>
      </c>
    </row>
    <row r="108" spans="2:4">
      <c r="B108" s="80" t="s">
        <v>99</v>
      </c>
      <c r="C108" s="20" t="s">
        <v>231</v>
      </c>
      <c r="D108" s="72">
        <v>1</v>
      </c>
    </row>
    <row r="109" spans="2:4">
      <c r="B109" s="80" t="s">
        <v>94</v>
      </c>
      <c r="C109" s="20" t="s">
        <v>9</v>
      </c>
      <c r="D109" s="72">
        <v>1</v>
      </c>
    </row>
    <row r="110" spans="2:4">
      <c r="B110" s="82"/>
      <c r="C110" s="82"/>
    </row>
    <row r="111" spans="2:4">
      <c r="B111" s="82" t="s">
        <v>59</v>
      </c>
      <c r="C111" s="82" t="s">
        <v>233</v>
      </c>
    </row>
    <row r="112" spans="2:4">
      <c r="B112" s="80" t="s">
        <v>30</v>
      </c>
      <c r="C112" s="20" t="s">
        <v>227</v>
      </c>
      <c r="D112" s="72">
        <v>1</v>
      </c>
    </row>
    <row r="113" spans="2:4">
      <c r="B113" s="80" t="s">
        <v>32</v>
      </c>
      <c r="C113" s="20" t="s">
        <v>228</v>
      </c>
      <c r="D113" s="72">
        <v>3</v>
      </c>
    </row>
    <row r="114" spans="2:4">
      <c r="B114" s="80" t="s">
        <v>23</v>
      </c>
      <c r="C114" s="20" t="s">
        <v>229</v>
      </c>
      <c r="D114" s="72">
        <v>1</v>
      </c>
    </row>
    <row r="115" spans="2:4">
      <c r="B115" s="80" t="s">
        <v>89</v>
      </c>
      <c r="C115" s="20" t="s">
        <v>18</v>
      </c>
      <c r="D115" s="72">
        <v>1</v>
      </c>
    </row>
    <row r="116" spans="2:4">
      <c r="B116" s="80" t="s">
        <v>29</v>
      </c>
      <c r="C116" s="20" t="s">
        <v>230</v>
      </c>
      <c r="D116" s="72">
        <v>1</v>
      </c>
    </row>
    <row r="117" spans="2:4">
      <c r="B117" s="80" t="s">
        <v>99</v>
      </c>
      <c r="C117" s="20" t="s">
        <v>231</v>
      </c>
      <c r="D117" s="72">
        <v>1</v>
      </c>
    </row>
    <row r="118" spans="2:4">
      <c r="B118" s="80" t="s">
        <v>25</v>
      </c>
      <c r="C118" s="20" t="s">
        <v>234</v>
      </c>
      <c r="D118" s="72">
        <v>1</v>
      </c>
    </row>
    <row r="119" spans="2:4">
      <c r="B119" s="80" t="s">
        <v>88</v>
      </c>
      <c r="C119" s="20" t="s">
        <v>235</v>
      </c>
      <c r="D119" s="72">
        <v>3</v>
      </c>
    </row>
    <row r="120" spans="2:4">
      <c r="B120" s="80" t="s">
        <v>94</v>
      </c>
      <c r="C120" s="20" t="s">
        <v>9</v>
      </c>
      <c r="D120" s="72">
        <v>1</v>
      </c>
    </row>
    <row r="121" spans="2:4">
      <c r="B121" s="82"/>
      <c r="C121" s="82"/>
    </row>
    <row r="122" spans="2:4">
      <c r="B122" s="82" t="s">
        <v>60</v>
      </c>
      <c r="C122" s="82" t="s">
        <v>236</v>
      </c>
    </row>
    <row r="123" spans="2:4">
      <c r="B123" s="80" t="s">
        <v>79</v>
      </c>
      <c r="C123" s="20" t="s">
        <v>188</v>
      </c>
      <c r="D123" s="72">
        <v>1</v>
      </c>
    </row>
    <row r="124" spans="2:4">
      <c r="B124" s="82"/>
      <c r="C124" s="82"/>
    </row>
    <row r="125" spans="2:4">
      <c r="B125" s="82" t="s">
        <v>61</v>
      </c>
      <c r="C125" s="82" t="s">
        <v>237</v>
      </c>
    </row>
    <row r="126" spans="2:4">
      <c r="B126" s="80" t="s">
        <v>32</v>
      </c>
      <c r="C126" s="20" t="s">
        <v>228</v>
      </c>
      <c r="D126" s="72">
        <v>1</v>
      </c>
    </row>
    <row r="127" spans="2:4">
      <c r="B127" s="80" t="s">
        <v>34</v>
      </c>
      <c r="C127" s="20" t="s">
        <v>238</v>
      </c>
      <c r="D127" s="72">
        <v>1</v>
      </c>
    </row>
    <row r="128" spans="2:4">
      <c r="B128" s="80" t="s">
        <v>23</v>
      </c>
      <c r="C128" s="20" t="s">
        <v>229</v>
      </c>
      <c r="D128" s="72">
        <v>1</v>
      </c>
    </row>
    <row r="129" spans="2:4">
      <c r="B129" s="80" t="s">
        <v>99</v>
      </c>
      <c r="C129" s="20" t="s">
        <v>231</v>
      </c>
      <c r="D129" s="72">
        <v>1</v>
      </c>
    </row>
    <row r="130" spans="2:4">
      <c r="B130" s="80" t="s">
        <v>89</v>
      </c>
      <c r="C130" s="20" t="s">
        <v>18</v>
      </c>
      <c r="D130" s="72">
        <v>1</v>
      </c>
    </row>
    <row r="131" spans="2:4">
      <c r="B131" s="80" t="s">
        <v>29</v>
      </c>
      <c r="C131" s="20" t="s">
        <v>230</v>
      </c>
      <c r="D131" s="72">
        <v>1</v>
      </c>
    </row>
    <row r="132" spans="2:4">
      <c r="B132" s="80"/>
      <c r="C132" s="20"/>
      <c r="D132" s="72"/>
    </row>
    <row r="133" spans="2:4">
      <c r="B133" s="82" t="s">
        <v>62</v>
      </c>
      <c r="C133" s="82" t="s">
        <v>239</v>
      </c>
    </row>
    <row r="134" spans="2:4">
      <c r="B134" s="80" t="s">
        <v>77</v>
      </c>
      <c r="C134" s="20" t="s">
        <v>190</v>
      </c>
      <c r="D134" s="72">
        <v>1</v>
      </c>
    </row>
    <row r="135" spans="2:4">
      <c r="B135" s="80" t="s">
        <v>90</v>
      </c>
      <c r="C135" s="20" t="s">
        <v>240</v>
      </c>
      <c r="D135" s="72">
        <v>14</v>
      </c>
    </row>
    <row r="136" spans="2:4">
      <c r="B136" s="80" t="s">
        <v>27</v>
      </c>
      <c r="C136" s="20" t="s">
        <v>241</v>
      </c>
      <c r="D136" s="72">
        <v>6</v>
      </c>
    </row>
    <row r="137" spans="2:4">
      <c r="B137" s="80" t="s">
        <v>39</v>
      </c>
      <c r="C137" s="20" t="s">
        <v>242</v>
      </c>
      <c r="D137" s="72">
        <v>2</v>
      </c>
    </row>
    <row r="138" spans="2:4">
      <c r="B138" s="80" t="s">
        <v>38</v>
      </c>
      <c r="C138" s="20" t="s">
        <v>243</v>
      </c>
      <c r="D138" s="72">
        <v>1</v>
      </c>
    </row>
    <row r="139" spans="2:4">
      <c r="B139" s="80" t="s">
        <v>22</v>
      </c>
      <c r="C139" s="20" t="s">
        <v>244</v>
      </c>
      <c r="D139" s="72">
        <v>1</v>
      </c>
    </row>
    <row r="140" spans="2:4">
      <c r="B140" s="82"/>
      <c r="C140" s="20" t="s">
        <v>245</v>
      </c>
    </row>
    <row r="141" spans="2:4">
      <c r="B141" s="82"/>
      <c r="C141" s="20" t="s">
        <v>246</v>
      </c>
    </row>
    <row r="142" spans="2:4">
      <c r="B142" s="82"/>
      <c r="C142" s="20"/>
    </row>
    <row r="143" spans="2:4">
      <c r="B143" s="82"/>
      <c r="C143" s="20"/>
    </row>
    <row r="144" spans="2:4">
      <c r="B144" s="82" t="s">
        <v>63</v>
      </c>
      <c r="C144" s="82" t="s">
        <v>247</v>
      </c>
    </row>
    <row r="145" spans="2:4">
      <c r="B145" s="80" t="s">
        <v>31</v>
      </c>
      <c r="C145" s="20" t="s">
        <v>248</v>
      </c>
      <c r="D145" s="72">
        <v>1</v>
      </c>
    </row>
    <row r="146" spans="2:4">
      <c r="B146" s="80" t="s">
        <v>33</v>
      </c>
      <c r="C146" s="20" t="s">
        <v>249</v>
      </c>
      <c r="D146" s="72">
        <v>2</v>
      </c>
    </row>
    <row r="147" spans="2:4">
      <c r="B147" s="80" t="s">
        <v>26</v>
      </c>
      <c r="C147" s="20" t="s">
        <v>250</v>
      </c>
      <c r="D147" s="72">
        <v>2</v>
      </c>
    </row>
    <row r="148" spans="2:4">
      <c r="B148" s="80" t="s">
        <v>89</v>
      </c>
      <c r="C148" s="20" t="s">
        <v>18</v>
      </c>
      <c r="D148" s="72">
        <v>2</v>
      </c>
    </row>
    <row r="149" spans="2:4">
      <c r="B149" s="80" t="s">
        <v>29</v>
      </c>
      <c r="C149" s="20" t="s">
        <v>230</v>
      </c>
      <c r="D149" s="72">
        <v>2</v>
      </c>
    </row>
    <row r="150" spans="2:4">
      <c r="B150" s="80" t="s">
        <v>99</v>
      </c>
      <c r="C150" s="20" t="s">
        <v>231</v>
      </c>
      <c r="D150" s="72">
        <v>2</v>
      </c>
    </row>
    <row r="151" spans="2:4">
      <c r="B151" s="80" t="s">
        <v>94</v>
      </c>
      <c r="C151" s="20" t="s">
        <v>9</v>
      </c>
      <c r="D151" s="72">
        <v>1</v>
      </c>
    </row>
    <row r="152" spans="2:4">
      <c r="B152" s="80"/>
      <c r="C152" s="20"/>
      <c r="D152" s="72"/>
    </row>
    <row r="153" spans="2:4">
      <c r="B153" s="82"/>
      <c r="C153" s="73" t="s">
        <v>251</v>
      </c>
    </row>
    <row r="154" spans="2:4">
      <c r="B154" s="82" t="s">
        <v>15</v>
      </c>
      <c r="C154" s="82" t="s">
        <v>252</v>
      </c>
    </row>
    <row r="155" spans="2:4">
      <c r="B155" s="80" t="s">
        <v>80</v>
      </c>
      <c r="C155" s="20" t="s">
        <v>190</v>
      </c>
      <c r="D155" s="72">
        <v>1</v>
      </c>
    </row>
    <row r="156" spans="2:4">
      <c r="B156" s="80" t="s">
        <v>77</v>
      </c>
      <c r="C156" s="20" t="s">
        <v>190</v>
      </c>
      <c r="D156" s="72">
        <v>1</v>
      </c>
    </row>
    <row r="157" spans="2:4">
      <c r="B157" s="80" t="s">
        <v>42</v>
      </c>
      <c r="C157" s="20" t="s">
        <v>253</v>
      </c>
      <c r="D157" s="72">
        <v>1</v>
      </c>
    </row>
    <row r="158" spans="2:4">
      <c r="B158" s="80" t="s">
        <v>43</v>
      </c>
      <c r="C158" s="20" t="s">
        <v>254</v>
      </c>
      <c r="D158" s="72">
        <v>1</v>
      </c>
    </row>
    <row r="159" spans="2:4">
      <c r="B159" s="80" t="s">
        <v>44</v>
      </c>
      <c r="C159" s="20" t="s">
        <v>255</v>
      </c>
      <c r="D159" s="72">
        <v>1</v>
      </c>
    </row>
    <row r="160" spans="2:4">
      <c r="B160" s="80" t="s">
        <v>45</v>
      </c>
      <c r="C160" s="20" t="s">
        <v>256</v>
      </c>
      <c r="D160" s="72">
        <v>1</v>
      </c>
    </row>
    <row r="161" spans="2:4">
      <c r="B161" s="80" t="s">
        <v>46</v>
      </c>
      <c r="C161" s="20" t="s">
        <v>257</v>
      </c>
      <c r="D161" s="72">
        <v>1</v>
      </c>
    </row>
    <row r="162" spans="2:4">
      <c r="B162" s="80" t="s">
        <v>47</v>
      </c>
      <c r="C162" s="20" t="s">
        <v>258</v>
      </c>
      <c r="D162" s="72">
        <v>1</v>
      </c>
    </row>
    <row r="163" spans="2:4">
      <c r="B163" s="80" t="s">
        <v>48</v>
      </c>
      <c r="C163" s="20" t="s">
        <v>259</v>
      </c>
      <c r="D163" s="72">
        <v>2</v>
      </c>
    </row>
    <row r="164" spans="2:4">
      <c r="B164" s="80" t="s">
        <v>91</v>
      </c>
      <c r="C164" s="20" t="s">
        <v>260</v>
      </c>
      <c r="D164" s="72">
        <v>68</v>
      </c>
    </row>
    <row r="165" spans="2:4">
      <c r="B165" s="80" t="s">
        <v>28</v>
      </c>
      <c r="C165" s="20" t="s">
        <v>261</v>
      </c>
      <c r="D165" s="72">
        <v>17</v>
      </c>
    </row>
    <row r="166" spans="2:4">
      <c r="B166" s="80" t="s">
        <v>119</v>
      </c>
      <c r="C166" s="20" t="s">
        <v>262</v>
      </c>
      <c r="D166" s="72">
        <v>1</v>
      </c>
    </row>
    <row r="167" spans="2:4">
      <c r="B167" s="80" t="s">
        <v>120</v>
      </c>
      <c r="C167" s="20" t="s">
        <v>263</v>
      </c>
      <c r="D167" s="72">
        <v>1</v>
      </c>
    </row>
    <row r="168" spans="2:4">
      <c r="B168" s="80" t="s">
        <v>281</v>
      </c>
      <c r="C168" s="20" t="s">
        <v>264</v>
      </c>
      <c r="D168" s="72">
        <v>1</v>
      </c>
    </row>
    <row r="169" spans="2:4">
      <c r="B169" s="80" t="s">
        <v>94</v>
      </c>
      <c r="C169" s="20" t="s">
        <v>9</v>
      </c>
      <c r="D169" s="72">
        <v>1</v>
      </c>
    </row>
    <row r="170" spans="2:4">
      <c r="B170" s="82"/>
      <c r="C170" s="82"/>
    </row>
    <row r="171" spans="2:4">
      <c r="B171" s="82" t="s">
        <v>16</v>
      </c>
      <c r="C171" s="82" t="s">
        <v>265</v>
      </c>
    </row>
    <row r="172" spans="2:4">
      <c r="B172" s="80" t="s">
        <v>79</v>
      </c>
      <c r="C172" s="20" t="s">
        <v>188</v>
      </c>
      <c r="D172" s="72">
        <v>1</v>
      </c>
    </row>
    <row r="173" spans="2:4">
      <c r="B173" s="82"/>
      <c r="C173" s="82"/>
    </row>
    <row r="174" spans="2:4">
      <c r="B174" s="82" t="s">
        <v>17</v>
      </c>
      <c r="C174" s="82" t="s">
        <v>266</v>
      </c>
    </row>
    <row r="175" spans="2:4">
      <c r="B175" s="80" t="s">
        <v>28</v>
      </c>
      <c r="C175" s="20" t="s">
        <v>261</v>
      </c>
      <c r="D175" s="72">
        <v>12</v>
      </c>
    </row>
    <row r="176" spans="2:4">
      <c r="B176" s="80" t="s">
        <v>91</v>
      </c>
      <c r="C176" s="20" t="s">
        <v>260</v>
      </c>
      <c r="D176" s="72">
        <v>48</v>
      </c>
    </row>
    <row r="177" spans="2:4">
      <c r="B177" s="80" t="s">
        <v>41</v>
      </c>
      <c r="C177" s="20" t="s">
        <v>267</v>
      </c>
      <c r="D177" s="72">
        <v>6</v>
      </c>
    </row>
    <row r="179" spans="2:4">
      <c r="C179" s="73" t="s">
        <v>268</v>
      </c>
    </row>
    <row r="180" spans="2:4">
      <c r="B180" s="83" t="s">
        <v>269</v>
      </c>
      <c r="C180" s="82" t="s">
        <v>270</v>
      </c>
    </row>
    <row r="181" spans="2:4">
      <c r="B181" s="80" t="s">
        <v>77</v>
      </c>
      <c r="C181" s="20" t="s">
        <v>190</v>
      </c>
      <c r="D181" s="72">
        <v>1</v>
      </c>
    </row>
    <row r="182" spans="2:4">
      <c r="B182" s="83"/>
    </row>
    <row r="183" spans="2:4">
      <c r="B183" s="82" t="s">
        <v>271</v>
      </c>
      <c r="C183" s="82" t="s">
        <v>222</v>
      </c>
    </row>
    <row r="184" spans="2:4">
      <c r="B184" s="80" t="s">
        <v>75</v>
      </c>
      <c r="C184" s="20" t="s">
        <v>223</v>
      </c>
      <c r="D184" s="72">
        <v>1</v>
      </c>
    </row>
    <row r="185" spans="2:4">
      <c r="B185" s="80" t="s">
        <v>97</v>
      </c>
      <c r="C185" s="20" t="s">
        <v>210</v>
      </c>
      <c r="D185" s="72">
        <v>1</v>
      </c>
    </row>
    <row r="186" spans="2:4">
      <c r="B186" s="82"/>
    </row>
    <row r="187" spans="2:4">
      <c r="B187" s="82" t="s">
        <v>272</v>
      </c>
      <c r="C187" s="82" t="s">
        <v>273</v>
      </c>
    </row>
    <row r="188" spans="2:4">
      <c r="B188" s="80" t="s">
        <v>77</v>
      </c>
      <c r="C188" s="20" t="s">
        <v>190</v>
      </c>
      <c r="D188" s="72">
        <v>1</v>
      </c>
    </row>
    <row r="189" spans="2:4">
      <c r="B189" s="82"/>
    </row>
    <row r="190" spans="2:4">
      <c r="B190" s="82" t="s">
        <v>274</v>
      </c>
      <c r="C190" s="82" t="s">
        <v>213</v>
      </c>
    </row>
    <row r="191" spans="2:4">
      <c r="B191" s="80" t="s">
        <v>76</v>
      </c>
      <c r="C191" s="20" t="s">
        <v>214</v>
      </c>
      <c r="D191" s="72">
        <v>1</v>
      </c>
    </row>
    <row r="192" spans="2:4">
      <c r="B192" s="80" t="s">
        <v>97</v>
      </c>
      <c r="C192" s="20" t="s">
        <v>210</v>
      </c>
      <c r="D192" s="72">
        <v>1</v>
      </c>
    </row>
  </sheetData>
  <sheetProtection algorithmName="SHA-512" hashValue="9iP3BND0ZoCeQytnxfAYERfLsRpYkcwl+s4IILldgZBofKAYY4kRW23p8vQyW92bmc3zKT4P9wEof8bYHuGZSA==" saltValue="MFqkvwkvyDujAOK7sGtVRQ==" spinCount="100000" sheet="1" selectLockedCells="1"/>
  <pageMargins left="0.98425196850393704" right="0.70866141732283472" top="0.74803149606299213" bottom="0.74803149606299213" header="0.31496062992125984" footer="0.31496062992125984"/>
  <pageSetup paperSize="9" orientation="portrait" r:id="rId1"/>
  <headerFooter>
    <oddHeader>&amp;L&amp;9Prima d.o.o., Parmova 53, Ljubljana</oddHeader>
    <oddFooter>&amp;L&amp;9 2.faza izvedbe urgentnega centra - kuhinja, jedilnica in ekološki otok - novelacija
št. projekta: 0625 - 22&amp;R&amp;9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111"/>
  <sheetViews>
    <sheetView tabSelected="1" zoomScaleNormal="100" zoomScalePageLayoutView="140" workbookViewId="0">
      <selection activeCell="E10" sqref="E10"/>
    </sheetView>
  </sheetViews>
  <sheetFormatPr defaultRowHeight="14.5"/>
  <cols>
    <col min="1" max="1" width="5.453125" customWidth="1"/>
    <col min="3" max="3" width="49.7265625" customWidth="1"/>
    <col min="4" max="4" width="4.26953125" customWidth="1"/>
    <col min="5" max="5" width="11.26953125" customWidth="1"/>
    <col min="6" max="6" width="12.54296875" customWidth="1"/>
  </cols>
  <sheetData>
    <row r="2" spans="1:6" ht="18">
      <c r="C2" s="21" t="s">
        <v>362</v>
      </c>
    </row>
    <row r="3" spans="1:6">
      <c r="C3" s="28" t="s">
        <v>24</v>
      </c>
    </row>
    <row r="5" spans="1:6">
      <c r="A5" s="7" t="s">
        <v>0</v>
      </c>
      <c r="B5" s="7" t="s">
        <v>10</v>
      </c>
      <c r="C5" s="7" t="s">
        <v>11</v>
      </c>
      <c r="D5" s="7" t="s">
        <v>3</v>
      </c>
      <c r="E5" s="7" t="s">
        <v>12</v>
      </c>
      <c r="F5" s="7" t="s">
        <v>13</v>
      </c>
    </row>
    <row r="6" spans="1:6">
      <c r="A6" s="8"/>
      <c r="B6" s="8"/>
      <c r="C6" s="8"/>
      <c r="D6" s="8"/>
      <c r="E6" s="8" t="s">
        <v>14</v>
      </c>
      <c r="F6" s="8" t="s">
        <v>14</v>
      </c>
    </row>
    <row r="7" spans="1:6">
      <c r="A7" s="5"/>
      <c r="B7" s="5"/>
      <c r="C7" s="5"/>
      <c r="D7" s="5"/>
      <c r="E7" s="5"/>
      <c r="F7" s="5"/>
    </row>
    <row r="8" spans="1:6">
      <c r="A8" s="2" t="s">
        <v>49</v>
      </c>
      <c r="B8" s="1"/>
      <c r="C8" s="2" t="s">
        <v>50</v>
      </c>
      <c r="D8" s="5"/>
      <c r="E8" s="5"/>
      <c r="F8" s="5"/>
    </row>
    <row r="9" spans="1:6">
      <c r="A9" s="2"/>
      <c r="B9" s="1"/>
      <c r="C9" s="23"/>
      <c r="D9" s="5"/>
      <c r="E9" s="5"/>
      <c r="F9" s="5"/>
    </row>
    <row r="10" spans="1:6">
      <c r="A10" s="24" t="s">
        <v>51</v>
      </c>
      <c r="B10" s="25" t="s">
        <v>75</v>
      </c>
      <c r="C10" s="26" t="s">
        <v>83</v>
      </c>
      <c r="D10" s="27">
        <v>3</v>
      </c>
      <c r="E10" s="101">
        <v>0</v>
      </c>
      <c r="F10" s="102">
        <f>+E10*D10</f>
        <v>0</v>
      </c>
    </row>
    <row r="11" spans="1:6">
      <c r="A11" s="22" t="s">
        <v>52</v>
      </c>
      <c r="B11" s="10" t="s">
        <v>76</v>
      </c>
      <c r="C11" s="26" t="s">
        <v>84</v>
      </c>
      <c r="D11" s="11">
        <v>2</v>
      </c>
      <c r="E11" s="103">
        <v>0</v>
      </c>
      <c r="F11" s="104">
        <f>+E11*D11</f>
        <v>0</v>
      </c>
    </row>
    <row r="12" spans="1:6">
      <c r="A12" s="12" t="s">
        <v>53</v>
      </c>
      <c r="B12" s="10" t="s">
        <v>77</v>
      </c>
      <c r="C12" s="10" t="s">
        <v>85</v>
      </c>
      <c r="D12" s="11">
        <v>10</v>
      </c>
      <c r="E12" s="103">
        <v>0</v>
      </c>
      <c r="F12" s="104">
        <f t="shared" ref="F12:F15" si="0">+E12*D12</f>
        <v>0</v>
      </c>
    </row>
    <row r="13" spans="1:6">
      <c r="A13" s="12" t="s">
        <v>54</v>
      </c>
      <c r="B13" s="10" t="s">
        <v>78</v>
      </c>
      <c r="C13" s="10" t="s">
        <v>86</v>
      </c>
      <c r="D13" s="11">
        <v>5</v>
      </c>
      <c r="E13" s="103">
        <v>0</v>
      </c>
      <c r="F13" s="104">
        <f t="shared" si="0"/>
        <v>0</v>
      </c>
    </row>
    <row r="14" spans="1:6">
      <c r="A14" s="12" t="s">
        <v>55</v>
      </c>
      <c r="B14" s="10" t="s">
        <v>79</v>
      </c>
      <c r="C14" s="10" t="s">
        <v>87</v>
      </c>
      <c r="D14" s="11">
        <v>16</v>
      </c>
      <c r="E14" s="103">
        <v>0</v>
      </c>
      <c r="F14" s="104">
        <f t="shared" si="0"/>
        <v>0</v>
      </c>
    </row>
    <row r="15" spans="1:6">
      <c r="A15" s="12" t="s">
        <v>56</v>
      </c>
      <c r="B15" s="10" t="s">
        <v>80</v>
      </c>
      <c r="C15" s="10" t="s">
        <v>85</v>
      </c>
      <c r="D15" s="11">
        <v>3</v>
      </c>
      <c r="E15" s="103">
        <v>0</v>
      </c>
      <c r="F15" s="104">
        <f t="shared" si="0"/>
        <v>0</v>
      </c>
    </row>
    <row r="16" spans="1:6">
      <c r="A16" s="95" t="s">
        <v>58</v>
      </c>
      <c r="B16" s="10" t="s">
        <v>81</v>
      </c>
      <c r="C16" s="10" t="s">
        <v>85</v>
      </c>
      <c r="D16" s="27">
        <v>2</v>
      </c>
      <c r="E16" s="103">
        <v>0</v>
      </c>
      <c r="F16" s="102">
        <f>+E16*D16</f>
        <v>0</v>
      </c>
    </row>
    <row r="17" spans="1:7">
      <c r="A17" s="12" t="s">
        <v>59</v>
      </c>
      <c r="B17" s="10" t="s">
        <v>88</v>
      </c>
      <c r="C17" s="10" t="s">
        <v>110</v>
      </c>
      <c r="D17" s="11">
        <v>3</v>
      </c>
      <c r="E17" s="103">
        <v>0</v>
      </c>
      <c r="F17" s="104">
        <f t="shared" ref="F17:F19" si="1">+E17*D17</f>
        <v>0</v>
      </c>
    </row>
    <row r="18" spans="1:7">
      <c r="A18" s="12" t="s">
        <v>60</v>
      </c>
      <c r="B18" s="10" t="s">
        <v>89</v>
      </c>
      <c r="C18" s="10" t="s">
        <v>92</v>
      </c>
      <c r="D18" s="11">
        <v>6</v>
      </c>
      <c r="E18" s="103">
        <v>0</v>
      </c>
      <c r="F18" s="104">
        <f t="shared" si="1"/>
        <v>0</v>
      </c>
    </row>
    <row r="19" spans="1:7">
      <c r="A19" s="12" t="s">
        <v>61</v>
      </c>
      <c r="B19" s="10" t="s">
        <v>90</v>
      </c>
      <c r="C19" s="10" t="s">
        <v>93</v>
      </c>
      <c r="D19" s="11">
        <v>14</v>
      </c>
      <c r="E19" s="103">
        <v>0</v>
      </c>
      <c r="F19" s="104">
        <f t="shared" si="1"/>
        <v>0</v>
      </c>
    </row>
    <row r="20" spans="1:7">
      <c r="A20" s="22" t="s">
        <v>62</v>
      </c>
      <c r="B20" s="10" t="s">
        <v>94</v>
      </c>
      <c r="C20" s="10" t="s">
        <v>95</v>
      </c>
      <c r="D20" s="11">
        <v>7</v>
      </c>
      <c r="E20" s="103">
        <v>0</v>
      </c>
      <c r="F20" s="104">
        <f>+E20*D20</f>
        <v>0</v>
      </c>
    </row>
    <row r="21" spans="1:7">
      <c r="A21" s="12" t="s">
        <v>63</v>
      </c>
      <c r="B21" s="10" t="s">
        <v>99</v>
      </c>
      <c r="C21" s="10" t="s">
        <v>96</v>
      </c>
      <c r="D21" s="11">
        <v>6</v>
      </c>
      <c r="E21" s="103">
        <v>0</v>
      </c>
      <c r="F21" s="104">
        <f t="shared" ref="F21:F24" si="2">+E21*D21</f>
        <v>0</v>
      </c>
    </row>
    <row r="22" spans="1:7">
      <c r="A22" s="12" t="s">
        <v>348</v>
      </c>
      <c r="B22" s="10" t="s">
        <v>97</v>
      </c>
      <c r="C22" s="10" t="s">
        <v>98</v>
      </c>
      <c r="D22" s="11">
        <v>12</v>
      </c>
      <c r="E22" s="103">
        <v>0</v>
      </c>
      <c r="F22" s="104">
        <f t="shared" si="2"/>
        <v>0</v>
      </c>
    </row>
    <row r="23" spans="1:7">
      <c r="A23" s="41" t="s">
        <v>64</v>
      </c>
      <c r="B23" s="10" t="s">
        <v>118</v>
      </c>
      <c r="C23" s="10" t="s">
        <v>342</v>
      </c>
      <c r="D23" s="11">
        <v>14</v>
      </c>
      <c r="E23" s="103">
        <v>0</v>
      </c>
      <c r="F23" s="104">
        <f t="shared" si="2"/>
        <v>0</v>
      </c>
    </row>
    <row r="24" spans="1:7">
      <c r="A24" s="41" t="s">
        <v>65</v>
      </c>
      <c r="B24" s="10" t="s">
        <v>343</v>
      </c>
      <c r="C24" s="10" t="s">
        <v>344</v>
      </c>
      <c r="D24" s="11">
        <v>8</v>
      </c>
      <c r="E24" s="103">
        <v>0</v>
      </c>
      <c r="F24" s="104">
        <f t="shared" si="2"/>
        <v>0</v>
      </c>
    </row>
    <row r="25" spans="1:7">
      <c r="A25" s="6"/>
      <c r="B25" s="17"/>
      <c r="C25" s="23" t="s">
        <v>57</v>
      </c>
      <c r="D25" s="16"/>
      <c r="E25" s="108"/>
      <c r="F25" s="105"/>
      <c r="G25" s="6"/>
    </row>
    <row r="26" spans="1:7">
      <c r="A26" s="22" t="s">
        <v>66</v>
      </c>
      <c r="B26" s="10" t="s">
        <v>100</v>
      </c>
      <c r="C26" s="10" t="s">
        <v>105</v>
      </c>
      <c r="D26" s="11">
        <v>2</v>
      </c>
      <c r="E26" s="103">
        <v>0</v>
      </c>
      <c r="F26" s="104">
        <f t="shared" ref="F26" si="3">+E26*D26</f>
        <v>0</v>
      </c>
      <c r="G26" s="6"/>
    </row>
    <row r="27" spans="1:7">
      <c r="A27" s="12" t="s">
        <v>67</v>
      </c>
      <c r="B27" s="25" t="s">
        <v>101</v>
      </c>
      <c r="C27" s="10" t="s">
        <v>105</v>
      </c>
      <c r="D27" s="27">
        <v>1</v>
      </c>
      <c r="E27" s="101">
        <v>0</v>
      </c>
      <c r="F27" s="102">
        <f>+E27*D27</f>
        <v>0</v>
      </c>
      <c r="G27" s="6"/>
    </row>
    <row r="28" spans="1:7">
      <c r="A28" s="12" t="s">
        <v>68</v>
      </c>
      <c r="B28" s="10" t="s">
        <v>102</v>
      </c>
      <c r="C28" s="10" t="s">
        <v>105</v>
      </c>
      <c r="D28" s="11">
        <v>2</v>
      </c>
      <c r="E28" s="103">
        <v>0</v>
      </c>
      <c r="F28" s="104">
        <f>+E28*D28</f>
        <v>0</v>
      </c>
      <c r="G28" s="6"/>
    </row>
    <row r="29" spans="1:7">
      <c r="A29" s="12" t="s">
        <v>69</v>
      </c>
      <c r="B29" s="10" t="s">
        <v>103</v>
      </c>
      <c r="C29" s="10" t="s">
        <v>106</v>
      </c>
      <c r="D29" s="11">
        <v>1</v>
      </c>
      <c r="E29" s="103">
        <v>0</v>
      </c>
      <c r="F29" s="104">
        <f t="shared" ref="F29:F30" si="4">+E29*D29</f>
        <v>0</v>
      </c>
      <c r="G29" s="6"/>
    </row>
    <row r="30" spans="1:7">
      <c r="A30" s="12" t="s">
        <v>70</v>
      </c>
      <c r="B30" s="10" t="s">
        <v>104</v>
      </c>
      <c r="C30" s="10" t="s">
        <v>106</v>
      </c>
      <c r="D30" s="11">
        <v>1</v>
      </c>
      <c r="E30" s="103">
        <v>0</v>
      </c>
      <c r="F30" s="104">
        <f t="shared" si="4"/>
        <v>0</v>
      </c>
      <c r="G30" s="6"/>
    </row>
    <row r="31" spans="1:7">
      <c r="A31" s="12" t="s">
        <v>71</v>
      </c>
      <c r="B31" s="99" t="s">
        <v>356</v>
      </c>
      <c r="C31" s="42" t="s">
        <v>121</v>
      </c>
      <c r="D31" s="12">
        <v>8</v>
      </c>
      <c r="E31" s="103">
        <v>0</v>
      </c>
      <c r="F31" s="104">
        <f t="shared" ref="F31:F35" si="5">E31*D31</f>
        <v>0</v>
      </c>
      <c r="G31" s="6"/>
    </row>
    <row r="32" spans="1:7">
      <c r="A32" s="12" t="s">
        <v>72</v>
      </c>
      <c r="B32" s="99" t="s">
        <v>357</v>
      </c>
      <c r="C32" s="42" t="s">
        <v>108</v>
      </c>
      <c r="D32" s="12">
        <v>55</v>
      </c>
      <c r="E32" s="103">
        <v>0</v>
      </c>
      <c r="F32" s="104">
        <f t="shared" si="5"/>
        <v>0</v>
      </c>
      <c r="G32" s="6"/>
    </row>
    <row r="33" spans="1:7">
      <c r="A33" s="12" t="s">
        <v>73</v>
      </c>
      <c r="B33" s="99" t="s">
        <v>358</v>
      </c>
      <c r="C33" s="42" t="s">
        <v>122</v>
      </c>
      <c r="D33" s="12">
        <v>10</v>
      </c>
      <c r="E33" s="103">
        <v>0</v>
      </c>
      <c r="F33" s="104">
        <f t="shared" si="5"/>
        <v>0</v>
      </c>
      <c r="G33" s="6"/>
    </row>
    <row r="34" spans="1:7">
      <c r="A34" s="12" t="s">
        <v>74</v>
      </c>
      <c r="B34" s="99" t="s">
        <v>359</v>
      </c>
      <c r="C34" s="42" t="s">
        <v>123</v>
      </c>
      <c r="D34" s="12">
        <v>4</v>
      </c>
      <c r="E34" s="103">
        <v>0</v>
      </c>
      <c r="F34" s="104">
        <f t="shared" si="5"/>
        <v>0</v>
      </c>
      <c r="G34" s="6"/>
    </row>
    <row r="35" spans="1:7">
      <c r="A35" s="12" t="s">
        <v>116</v>
      </c>
      <c r="B35" s="99" t="s">
        <v>360</v>
      </c>
      <c r="C35" s="42" t="s">
        <v>107</v>
      </c>
      <c r="D35" s="12">
        <v>10</v>
      </c>
      <c r="E35" s="103">
        <v>0</v>
      </c>
      <c r="F35" s="104">
        <f t="shared" si="5"/>
        <v>0</v>
      </c>
      <c r="G35" s="6"/>
    </row>
    <row r="36" spans="1:7">
      <c r="A36" s="17"/>
      <c r="B36" s="17"/>
      <c r="C36" s="6"/>
      <c r="D36" s="6"/>
      <c r="E36" s="105"/>
      <c r="F36" s="105"/>
      <c r="G36" s="6"/>
    </row>
    <row r="37" spans="1:7">
      <c r="A37" s="17"/>
      <c r="B37" s="17"/>
      <c r="C37" s="71" t="s">
        <v>109</v>
      </c>
      <c r="D37" s="4"/>
      <c r="E37" s="106"/>
      <c r="F37" s="106">
        <f>SUM(F10:F35)</f>
        <v>0</v>
      </c>
      <c r="G37" s="6"/>
    </row>
    <row r="38" spans="1:7">
      <c r="A38" s="17"/>
      <c r="B38" s="6"/>
      <c r="C38" s="17"/>
      <c r="D38" s="20"/>
      <c r="E38" s="15"/>
      <c r="F38" s="15"/>
      <c r="G38" s="6"/>
    </row>
    <row r="39" spans="1:7">
      <c r="A39" s="6"/>
      <c r="B39" s="6"/>
      <c r="C39" s="2" t="s">
        <v>334</v>
      </c>
      <c r="D39" s="17"/>
      <c r="E39" s="15"/>
      <c r="F39" s="15"/>
      <c r="G39" s="6"/>
    </row>
    <row r="40" spans="1:7">
      <c r="A40" s="6"/>
      <c r="B40" s="6"/>
      <c r="C40" s="2"/>
      <c r="D40" s="17"/>
      <c r="E40" s="15"/>
      <c r="F40" s="15"/>
      <c r="G40" s="6"/>
    </row>
    <row r="41" spans="1:7" ht="24">
      <c r="A41" s="2"/>
      <c r="B41" s="2"/>
      <c r="C41" s="18"/>
      <c r="D41" s="6"/>
      <c r="E41" s="15"/>
      <c r="F41" s="92" t="s">
        <v>335</v>
      </c>
      <c r="G41" s="6"/>
    </row>
    <row r="42" spans="1:7">
      <c r="A42" s="5"/>
      <c r="B42" s="3" t="s">
        <v>49</v>
      </c>
      <c r="C42" s="3" t="s">
        <v>50</v>
      </c>
      <c r="D42" s="6"/>
      <c r="E42" s="15"/>
      <c r="F42" s="105">
        <f>SUM(F37)</f>
        <v>0</v>
      </c>
      <c r="G42" s="6"/>
    </row>
    <row r="43" spans="1:7">
      <c r="A43" s="17"/>
      <c r="B43" s="71"/>
      <c r="C43" s="3"/>
      <c r="D43" s="6"/>
      <c r="E43" s="15"/>
      <c r="F43" s="105"/>
      <c r="G43" s="6"/>
    </row>
    <row r="44" spans="1:7">
      <c r="A44" s="6"/>
      <c r="B44" s="16"/>
      <c r="C44" s="6"/>
      <c r="D44" s="6"/>
      <c r="E44" s="15"/>
      <c r="F44" s="105"/>
      <c r="G44" s="6"/>
    </row>
    <row r="45" spans="1:7">
      <c r="A45" s="6"/>
      <c r="B45" s="16"/>
      <c r="C45" s="2" t="s">
        <v>364</v>
      </c>
      <c r="F45" s="107">
        <f>F42</f>
        <v>0</v>
      </c>
      <c r="G45" s="6"/>
    </row>
    <row r="46" spans="1:7">
      <c r="A46" s="17"/>
      <c r="B46" s="20"/>
      <c r="C46" s="5"/>
      <c r="D46" s="5"/>
      <c r="E46" s="5"/>
      <c r="F46" s="5"/>
      <c r="G46" s="6"/>
    </row>
    <row r="47" spans="1:7">
      <c r="A47" s="17"/>
      <c r="B47" s="20"/>
      <c r="C47" s="5"/>
      <c r="D47" s="5"/>
      <c r="E47" s="5"/>
      <c r="F47" s="5"/>
      <c r="G47" s="6"/>
    </row>
    <row r="48" spans="1:7">
      <c r="A48" s="17"/>
      <c r="B48" s="20"/>
      <c r="C48" s="6"/>
      <c r="D48" s="16"/>
      <c r="E48" s="15"/>
      <c r="F48" s="15"/>
      <c r="G48" s="6"/>
    </row>
    <row r="49" spans="1:7">
      <c r="A49" s="6"/>
      <c r="B49" s="16"/>
      <c r="C49" s="6"/>
      <c r="D49" s="16"/>
      <c r="E49" s="15"/>
      <c r="F49" s="15"/>
      <c r="G49" s="6"/>
    </row>
    <row r="50" spans="1:7">
      <c r="A50" s="6"/>
      <c r="B50" s="16"/>
      <c r="C50" s="17"/>
      <c r="D50" s="20"/>
      <c r="E50" s="15"/>
      <c r="F50" s="15"/>
      <c r="G50" s="6"/>
    </row>
    <row r="51" spans="1:7">
      <c r="C51" s="9"/>
      <c r="D51" s="20"/>
      <c r="E51" s="15"/>
      <c r="F51" s="15"/>
      <c r="G51" s="6"/>
    </row>
    <row r="52" spans="1:7">
      <c r="C52" s="17"/>
      <c r="D52" s="20"/>
      <c r="E52" s="19"/>
      <c r="F52" s="19"/>
      <c r="G52" s="6"/>
    </row>
    <row r="53" spans="1:7">
      <c r="A53" s="6"/>
      <c r="B53" s="6"/>
      <c r="C53" s="17"/>
      <c r="D53" s="20"/>
      <c r="E53" s="19"/>
      <c r="F53" s="19"/>
      <c r="G53" s="6"/>
    </row>
    <row r="54" spans="1:7">
      <c r="A54" s="6"/>
      <c r="B54" s="6"/>
      <c r="C54" s="6"/>
      <c r="D54" s="6"/>
      <c r="E54" s="15"/>
      <c r="F54" s="15"/>
      <c r="G54" s="6"/>
    </row>
    <row r="55" spans="1:7">
      <c r="A55" s="6"/>
      <c r="B55" s="6"/>
      <c r="C55" s="17"/>
      <c r="D55" s="16"/>
      <c r="E55" s="15"/>
      <c r="F55" s="15"/>
      <c r="G55" s="6"/>
    </row>
    <row r="56" spans="1:7">
      <c r="A56" s="6"/>
      <c r="B56" s="6"/>
      <c r="G56" s="6"/>
    </row>
    <row r="57" spans="1:7">
      <c r="A57" s="6"/>
      <c r="B57" s="6"/>
      <c r="C57" s="17"/>
      <c r="D57" s="6"/>
      <c r="E57" s="6"/>
      <c r="F57" s="15"/>
      <c r="G57" s="6"/>
    </row>
    <row r="58" spans="1:7">
      <c r="A58" s="6"/>
      <c r="B58" s="6"/>
      <c r="C58" s="6"/>
      <c r="D58" s="6"/>
      <c r="E58" s="15"/>
      <c r="F58" s="15"/>
      <c r="G58" s="6"/>
    </row>
    <row r="59" spans="1:7">
      <c r="A59" s="6"/>
      <c r="B59" s="6"/>
      <c r="C59" s="6"/>
      <c r="D59" s="6"/>
      <c r="E59" s="15"/>
      <c r="F59" s="15"/>
      <c r="G59" s="6"/>
    </row>
    <row r="60" spans="1:7">
      <c r="A60" s="6"/>
      <c r="B60" s="6"/>
      <c r="C60" s="6"/>
      <c r="D60" s="6"/>
      <c r="E60" s="15"/>
      <c r="F60" s="15"/>
      <c r="G60" s="6"/>
    </row>
    <row r="61" spans="1:7">
      <c r="A61" s="6"/>
      <c r="B61" s="6"/>
      <c r="C61" s="6"/>
      <c r="D61" s="6"/>
      <c r="E61" s="15"/>
      <c r="F61" s="15"/>
      <c r="G61" s="6"/>
    </row>
    <row r="62" spans="1:7">
      <c r="A62" s="6"/>
      <c r="B62" s="6"/>
      <c r="C62" s="6"/>
      <c r="D62" s="6"/>
      <c r="E62" s="15"/>
      <c r="F62" s="15"/>
      <c r="G62" s="6"/>
    </row>
    <row r="63" spans="1:7">
      <c r="A63" s="6"/>
      <c r="B63" s="6"/>
      <c r="C63" s="6"/>
      <c r="D63" s="6"/>
      <c r="E63" s="15"/>
      <c r="F63" s="15"/>
      <c r="G63" s="6"/>
    </row>
    <row r="64" spans="1:7">
      <c r="A64" s="6"/>
      <c r="B64" s="6"/>
      <c r="C64" s="6"/>
      <c r="D64" s="6"/>
      <c r="E64" s="15"/>
      <c r="F64" s="15"/>
      <c r="G64" s="6"/>
    </row>
    <row r="65" spans="1:7">
      <c r="A65" s="6"/>
      <c r="B65" s="6"/>
      <c r="C65" s="6"/>
      <c r="D65" s="6"/>
      <c r="E65" s="15"/>
      <c r="F65" s="15"/>
      <c r="G65" s="6"/>
    </row>
    <row r="66" spans="1:7">
      <c r="A66" s="6"/>
      <c r="B66" s="6"/>
      <c r="C66" s="6"/>
      <c r="D66" s="6"/>
      <c r="E66" s="15"/>
      <c r="F66" s="15"/>
      <c r="G66" s="6"/>
    </row>
    <row r="67" spans="1:7">
      <c r="A67" s="6"/>
      <c r="B67" s="6"/>
      <c r="C67" s="6"/>
      <c r="D67" s="6"/>
      <c r="E67" s="15"/>
      <c r="F67" s="15"/>
      <c r="G67" s="6"/>
    </row>
    <row r="68" spans="1:7">
      <c r="A68" s="6"/>
      <c r="B68" s="6"/>
      <c r="C68" s="6"/>
      <c r="D68" s="6"/>
      <c r="E68" s="15"/>
      <c r="F68" s="15"/>
      <c r="G68" s="6"/>
    </row>
    <row r="69" spans="1:7">
      <c r="A69" s="6"/>
      <c r="B69" s="6"/>
      <c r="C69" s="6"/>
      <c r="D69" s="6"/>
      <c r="E69" s="15"/>
      <c r="F69" s="15"/>
      <c r="G69" s="6"/>
    </row>
    <row r="70" spans="1:7">
      <c r="A70" s="6"/>
      <c r="B70" s="6"/>
      <c r="C70" s="6"/>
      <c r="D70" s="6"/>
      <c r="E70" s="15"/>
      <c r="F70" s="15"/>
      <c r="G70" s="6"/>
    </row>
    <row r="71" spans="1:7">
      <c r="A71" s="6"/>
      <c r="B71" s="6"/>
      <c r="C71" s="6"/>
      <c r="D71" s="6"/>
      <c r="E71" s="15"/>
      <c r="F71" s="15"/>
      <c r="G71" s="6"/>
    </row>
    <row r="72" spans="1:7">
      <c r="A72" s="6"/>
      <c r="B72" s="6"/>
      <c r="C72" s="6"/>
      <c r="D72" s="6"/>
      <c r="E72" s="15"/>
      <c r="F72" s="15"/>
      <c r="G72" s="6"/>
    </row>
    <row r="73" spans="1:7">
      <c r="A73" s="6"/>
      <c r="B73" s="6"/>
      <c r="C73" s="6"/>
      <c r="D73" s="6"/>
      <c r="E73" s="15"/>
      <c r="F73" s="15"/>
      <c r="G73" s="6"/>
    </row>
    <row r="74" spans="1:7">
      <c r="A74" s="6"/>
      <c r="B74" s="6"/>
      <c r="C74" s="6"/>
      <c r="D74" s="6"/>
      <c r="E74" s="15"/>
      <c r="F74" s="15"/>
      <c r="G74" s="6"/>
    </row>
    <row r="75" spans="1:7">
      <c r="A75" s="6"/>
      <c r="B75" s="6"/>
      <c r="C75" s="6"/>
      <c r="D75" s="6"/>
      <c r="E75" s="15"/>
      <c r="F75" s="15"/>
      <c r="G75" s="6"/>
    </row>
    <row r="76" spans="1:7">
      <c r="A76" s="6"/>
      <c r="B76" s="6"/>
      <c r="C76" s="6"/>
      <c r="D76" s="6"/>
      <c r="E76" s="15"/>
      <c r="F76" s="15"/>
      <c r="G76" s="6"/>
    </row>
    <row r="77" spans="1:7">
      <c r="A77" s="6"/>
      <c r="B77" s="6"/>
      <c r="C77" s="6"/>
      <c r="D77" s="6"/>
      <c r="E77" s="15"/>
      <c r="F77" s="15"/>
      <c r="G77" s="6"/>
    </row>
    <row r="78" spans="1:7">
      <c r="A78" s="6"/>
      <c r="B78" s="6"/>
      <c r="C78" s="6"/>
      <c r="D78" s="6"/>
      <c r="E78" s="15"/>
      <c r="F78" s="15"/>
      <c r="G78" s="6"/>
    </row>
    <row r="79" spans="1:7">
      <c r="A79" s="6"/>
      <c r="B79" s="6"/>
      <c r="C79" s="6"/>
      <c r="D79" s="6"/>
      <c r="E79" s="15"/>
      <c r="F79" s="15"/>
      <c r="G79" s="6"/>
    </row>
    <row r="80" spans="1:7">
      <c r="A80" s="6"/>
      <c r="B80" s="6"/>
      <c r="C80" s="6"/>
      <c r="D80" s="6"/>
      <c r="E80" s="15"/>
      <c r="F80" s="15"/>
      <c r="G80" s="6"/>
    </row>
    <row r="81" spans="1:7">
      <c r="A81" s="6"/>
      <c r="B81" s="6"/>
      <c r="C81" s="6"/>
      <c r="D81" s="6"/>
      <c r="E81" s="15"/>
      <c r="F81" s="15"/>
      <c r="G81" s="6"/>
    </row>
    <row r="82" spans="1:7">
      <c r="A82" s="6"/>
      <c r="B82" s="6"/>
      <c r="C82" s="6"/>
      <c r="D82" s="6"/>
      <c r="E82" s="15"/>
      <c r="F82" s="15"/>
      <c r="G82" s="6"/>
    </row>
    <row r="83" spans="1:7">
      <c r="A83" s="6"/>
      <c r="B83" s="6"/>
      <c r="C83" s="6"/>
      <c r="D83" s="6"/>
      <c r="E83" s="15"/>
      <c r="F83" s="15"/>
      <c r="G83" s="6"/>
    </row>
    <row r="84" spans="1:7">
      <c r="A84" s="6"/>
      <c r="B84" s="6"/>
      <c r="C84" s="6"/>
      <c r="D84" s="6"/>
      <c r="E84" s="15"/>
      <c r="F84" s="15"/>
    </row>
    <row r="85" spans="1:7">
      <c r="A85" s="6"/>
      <c r="B85" s="6"/>
      <c r="C85" s="6"/>
      <c r="D85" s="6"/>
      <c r="E85" s="15"/>
      <c r="F85" s="15"/>
    </row>
    <row r="86" spans="1:7">
      <c r="A86" s="6"/>
      <c r="B86" s="6"/>
      <c r="C86" s="6"/>
      <c r="D86" s="6"/>
      <c r="E86" s="15"/>
      <c r="F86" s="15"/>
    </row>
    <row r="87" spans="1:7">
      <c r="A87" s="6"/>
      <c r="B87" s="6"/>
      <c r="C87" s="6"/>
      <c r="D87" s="6"/>
      <c r="E87" s="15"/>
      <c r="F87" s="15"/>
    </row>
    <row r="88" spans="1:7">
      <c r="A88" s="6"/>
      <c r="B88" s="6"/>
      <c r="C88" s="6"/>
      <c r="D88" s="6"/>
      <c r="E88" s="15"/>
      <c r="F88" s="15"/>
    </row>
    <row r="89" spans="1:7">
      <c r="A89" s="6"/>
      <c r="B89" s="6"/>
      <c r="C89" s="6"/>
      <c r="D89" s="6"/>
      <c r="E89" s="15"/>
      <c r="F89" s="15"/>
    </row>
    <row r="90" spans="1:7">
      <c r="A90" s="6"/>
      <c r="B90" s="6"/>
      <c r="C90" s="6"/>
      <c r="D90" s="6"/>
      <c r="E90" s="15"/>
      <c r="F90" s="15"/>
    </row>
    <row r="91" spans="1:7">
      <c r="A91" s="6"/>
      <c r="B91" s="6"/>
      <c r="C91" s="6"/>
      <c r="D91" s="6"/>
      <c r="E91" s="15"/>
      <c r="F91" s="15"/>
    </row>
    <row r="92" spans="1:7">
      <c r="A92" s="6"/>
      <c r="B92" s="6"/>
      <c r="C92" s="6"/>
      <c r="D92" s="6"/>
      <c r="E92" s="15"/>
      <c r="F92" s="15"/>
    </row>
    <row r="93" spans="1:7">
      <c r="A93" s="6"/>
      <c r="B93" s="6"/>
      <c r="C93" s="6"/>
      <c r="D93" s="6"/>
      <c r="E93" s="15"/>
      <c r="F93" s="15"/>
    </row>
    <row r="94" spans="1:7">
      <c r="A94" s="6"/>
      <c r="B94" s="6"/>
      <c r="C94" s="6"/>
      <c r="D94" s="6"/>
      <c r="E94" s="15"/>
      <c r="F94" s="15"/>
    </row>
    <row r="95" spans="1:7">
      <c r="A95" s="6"/>
      <c r="B95" s="6"/>
      <c r="C95" s="6"/>
      <c r="D95" s="6"/>
      <c r="E95" s="15"/>
      <c r="F95" s="15"/>
    </row>
    <row r="96" spans="1:7">
      <c r="A96" s="6"/>
      <c r="B96" s="6"/>
      <c r="C96" s="6"/>
      <c r="D96" s="6"/>
      <c r="E96" s="15"/>
      <c r="F96" s="15"/>
    </row>
    <row r="97" spans="1:6">
      <c r="A97" s="6"/>
      <c r="B97" s="6"/>
      <c r="C97" s="6"/>
      <c r="D97" s="6"/>
      <c r="E97" s="15"/>
      <c r="F97" s="15"/>
    </row>
    <row r="98" spans="1:6">
      <c r="A98" s="6"/>
      <c r="B98" s="6"/>
      <c r="C98" s="6"/>
      <c r="D98" s="6"/>
      <c r="E98" s="15"/>
      <c r="F98" s="15"/>
    </row>
    <row r="99" spans="1:6">
      <c r="A99" s="6"/>
      <c r="B99" s="6"/>
      <c r="C99" s="6"/>
      <c r="D99" s="6"/>
      <c r="E99" s="15"/>
      <c r="F99" s="15"/>
    </row>
    <row r="100" spans="1:6">
      <c r="A100" s="6"/>
      <c r="B100" s="6"/>
      <c r="C100" s="6"/>
      <c r="D100" s="6"/>
      <c r="E100" s="15"/>
      <c r="F100" s="15"/>
    </row>
    <row r="101" spans="1:6">
      <c r="A101" s="6"/>
      <c r="B101" s="6"/>
      <c r="C101" s="6"/>
      <c r="D101" s="6"/>
      <c r="E101" s="15"/>
      <c r="F101" s="15"/>
    </row>
    <row r="102" spans="1:6">
      <c r="A102" s="6"/>
      <c r="B102" s="6"/>
      <c r="C102" s="6"/>
      <c r="D102" s="6"/>
      <c r="E102" s="15"/>
      <c r="F102" s="15"/>
    </row>
    <row r="103" spans="1:6">
      <c r="A103" s="6"/>
      <c r="B103" s="6"/>
      <c r="C103" s="6"/>
      <c r="D103" s="6"/>
      <c r="E103" s="15"/>
      <c r="F103" s="15"/>
    </row>
    <row r="104" spans="1:6">
      <c r="A104" s="6"/>
      <c r="B104" s="6"/>
      <c r="C104" s="6"/>
      <c r="D104" s="6"/>
      <c r="E104" s="15"/>
      <c r="F104" s="15"/>
    </row>
    <row r="105" spans="1:6">
      <c r="A105" s="6"/>
      <c r="B105" s="6"/>
      <c r="C105" s="6"/>
      <c r="D105" s="6"/>
      <c r="E105" s="15"/>
      <c r="F105" s="15"/>
    </row>
    <row r="106" spans="1:6">
      <c r="A106" s="6"/>
      <c r="B106" s="6"/>
      <c r="C106" s="6"/>
      <c r="D106" s="6"/>
      <c r="E106" s="15"/>
      <c r="F106" s="15"/>
    </row>
    <row r="107" spans="1:6">
      <c r="C107" s="6"/>
      <c r="D107" s="6"/>
      <c r="E107" s="15"/>
      <c r="F107" s="15"/>
    </row>
    <row r="108" spans="1:6">
      <c r="C108" s="6"/>
      <c r="D108" s="6"/>
      <c r="E108" s="15"/>
      <c r="F108" s="15"/>
    </row>
    <row r="109" spans="1:6">
      <c r="C109" s="6"/>
      <c r="D109" s="6"/>
      <c r="E109" s="15"/>
      <c r="F109" s="15"/>
    </row>
    <row r="110" spans="1:6">
      <c r="C110" s="6"/>
      <c r="D110" s="6"/>
      <c r="E110" s="15"/>
      <c r="F110" s="15"/>
    </row>
    <row r="111" spans="1:6">
      <c r="C111" s="6"/>
      <c r="D111" s="6"/>
      <c r="E111" s="15"/>
      <c r="F111" s="15"/>
    </row>
  </sheetData>
  <sheetProtection algorithmName="SHA-512" hashValue="+/6MdwiCMcrvaTr53wPyeATREAaRylOxqPgv+WyHu1qMoftyVIEisnx6ppX+UpcNG86970ou7DlmIjySGGY25g==" saltValue="j+auKCLHdHxZpCL2S22yiQ==" spinCount="100000" sheet="1" selectLockedCells="1"/>
  <pageMargins left="0.7" right="0.7" top="0.75" bottom="0.75" header="0.3" footer="0.3"/>
  <pageSetup paperSize="9" orientation="portrait" r:id="rId1"/>
  <headerFooter>
    <oddHeader>&amp;L&amp;9Prima d.o.o., Parmova 53, Ljubljana</oddHeader>
    <oddFooter>&amp;L&amp;9 2.faza izvedbe urgentnega centra - kuhinja, jedilnica in ekološki otok - novelacija
št. projekta: 0625 - 22&amp;R&amp;9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55"/>
  <sheetViews>
    <sheetView zoomScaleNormal="100" zoomScaleSheetLayoutView="100" zoomScalePageLayoutView="120" workbookViewId="0">
      <selection activeCell="C12" sqref="C12"/>
    </sheetView>
  </sheetViews>
  <sheetFormatPr defaultColWidth="9.1796875" defaultRowHeight="14.5"/>
  <cols>
    <col min="1" max="1" width="4.81640625" style="84" customWidth="1"/>
    <col min="2" max="2" width="11.26953125" customWidth="1"/>
    <col min="3" max="3" width="52.7265625" style="70" customWidth="1"/>
    <col min="4" max="4" width="3.7265625" customWidth="1"/>
    <col min="5" max="5" width="15" customWidth="1"/>
    <col min="6" max="6" width="11" customWidth="1"/>
    <col min="7" max="7" width="10" customWidth="1"/>
  </cols>
  <sheetData>
    <row r="1" spans="1:7" ht="20.5">
      <c r="C1" s="43" t="s">
        <v>361</v>
      </c>
    </row>
    <row r="3" spans="1:7" s="44" customFormat="1" ht="15.5">
      <c r="A3" s="39" t="s">
        <v>49</v>
      </c>
      <c r="C3" s="45" t="s">
        <v>50</v>
      </c>
    </row>
    <row r="5" spans="1:7">
      <c r="A5" s="38" t="s">
        <v>0</v>
      </c>
      <c r="B5" s="13" t="s">
        <v>115</v>
      </c>
      <c r="C5" s="46" t="s">
        <v>114</v>
      </c>
      <c r="D5" s="13" t="s">
        <v>3</v>
      </c>
      <c r="E5" s="13" t="s">
        <v>113</v>
      </c>
      <c r="F5" s="13" t="s">
        <v>112</v>
      </c>
      <c r="G5" s="13" t="s">
        <v>111</v>
      </c>
    </row>
    <row r="6" spans="1:7">
      <c r="A6" s="47"/>
      <c r="B6" s="14"/>
      <c r="C6" s="48"/>
      <c r="D6" s="14"/>
      <c r="E6" s="14"/>
      <c r="F6" s="14"/>
      <c r="G6" s="14"/>
    </row>
    <row r="7" spans="1:7">
      <c r="C7" s="49"/>
    </row>
    <row r="8" spans="1:7">
      <c r="C8" s="36" t="s">
        <v>127</v>
      </c>
    </row>
    <row r="9" spans="1:7">
      <c r="C9" s="36" t="s">
        <v>184</v>
      </c>
    </row>
    <row r="10" spans="1:7">
      <c r="C10" s="50" t="s">
        <v>128</v>
      </c>
    </row>
    <row r="11" spans="1:7">
      <c r="C11" s="50" t="s">
        <v>129</v>
      </c>
    </row>
    <row r="12" spans="1:7">
      <c r="C12" s="50" t="s">
        <v>130</v>
      </c>
    </row>
    <row r="13" spans="1:7">
      <c r="C13" s="40" t="s">
        <v>131</v>
      </c>
    </row>
    <row r="14" spans="1:7">
      <c r="C14" s="51" t="s">
        <v>132</v>
      </c>
    </row>
    <row r="15" spans="1:7">
      <c r="C15" s="37" t="s">
        <v>133</v>
      </c>
    </row>
    <row r="16" spans="1:7">
      <c r="C16" s="51" t="s">
        <v>134</v>
      </c>
    </row>
    <row r="17" spans="3:3">
      <c r="C17" s="37" t="s">
        <v>135</v>
      </c>
    </row>
    <row r="18" spans="3:3">
      <c r="C18" s="40" t="s">
        <v>136</v>
      </c>
    </row>
    <row r="19" spans="3:3">
      <c r="C19" s="51" t="s">
        <v>137</v>
      </c>
    </row>
    <row r="20" spans="3:3">
      <c r="C20" s="37" t="s">
        <v>138</v>
      </c>
    </row>
    <row r="21" spans="3:3">
      <c r="C21" s="51" t="s">
        <v>134</v>
      </c>
    </row>
    <row r="22" spans="3:3">
      <c r="C22" s="37" t="s">
        <v>135</v>
      </c>
    </row>
    <row r="23" spans="3:3">
      <c r="C23" s="50" t="s">
        <v>139</v>
      </c>
    </row>
    <row r="24" spans="3:3">
      <c r="C24" s="52" t="s">
        <v>140</v>
      </c>
    </row>
    <row r="25" spans="3:3">
      <c r="C25" s="52" t="s">
        <v>141</v>
      </c>
    </row>
    <row r="26" spans="3:3">
      <c r="C26" s="52" t="s">
        <v>142</v>
      </c>
    </row>
    <row r="27" spans="3:3">
      <c r="C27" s="51" t="s">
        <v>134</v>
      </c>
    </row>
    <row r="28" spans="3:3">
      <c r="C28" s="37" t="s">
        <v>135</v>
      </c>
    </row>
    <row r="29" spans="3:3">
      <c r="C29" s="50" t="s">
        <v>143</v>
      </c>
    </row>
    <row r="30" spans="3:3">
      <c r="C30" s="52" t="s">
        <v>144</v>
      </c>
    </row>
    <row r="31" spans="3:3">
      <c r="C31" s="52" t="s">
        <v>145</v>
      </c>
    </row>
    <row r="32" spans="3:3">
      <c r="C32" s="52" t="s">
        <v>146</v>
      </c>
    </row>
    <row r="33" spans="1:3">
      <c r="A33"/>
      <c r="C33" s="52" t="s">
        <v>147</v>
      </c>
    </row>
    <row r="34" spans="1:3">
      <c r="A34"/>
      <c r="C34" s="50" t="s">
        <v>282</v>
      </c>
    </row>
    <row r="35" spans="1:3">
      <c r="A35"/>
      <c r="C35" s="52" t="s">
        <v>283</v>
      </c>
    </row>
    <row r="36" spans="1:3">
      <c r="A36"/>
      <c r="C36" s="52" t="s">
        <v>284</v>
      </c>
    </row>
    <row r="37" spans="1:3">
      <c r="A37"/>
      <c r="C37" s="53" t="s">
        <v>286</v>
      </c>
    </row>
    <row r="38" spans="1:3">
      <c r="A38"/>
      <c r="C38" s="53" t="s">
        <v>287</v>
      </c>
    </row>
    <row r="39" spans="1:3" ht="23">
      <c r="A39"/>
      <c r="C39" s="53" t="s">
        <v>285</v>
      </c>
    </row>
    <row r="40" spans="1:3">
      <c r="A40"/>
      <c r="C40" s="50" t="s">
        <v>148</v>
      </c>
    </row>
    <row r="41" spans="1:3">
      <c r="A41"/>
      <c r="C41" s="52" t="s">
        <v>149</v>
      </c>
    </row>
    <row r="42" spans="1:3">
      <c r="A42"/>
      <c r="C42" s="51" t="s">
        <v>134</v>
      </c>
    </row>
    <row r="43" spans="1:3">
      <c r="A43"/>
      <c r="C43" s="37" t="s">
        <v>135</v>
      </c>
    </row>
    <row r="44" spans="1:3">
      <c r="A44"/>
      <c r="C44" s="50" t="s">
        <v>150</v>
      </c>
    </row>
    <row r="45" spans="1:3">
      <c r="A45"/>
      <c r="C45" s="52" t="s">
        <v>151</v>
      </c>
    </row>
    <row r="46" spans="1:3">
      <c r="A46"/>
      <c r="C46" s="51" t="s">
        <v>134</v>
      </c>
    </row>
    <row r="47" spans="1:3">
      <c r="A47"/>
      <c r="C47" s="37" t="s">
        <v>135</v>
      </c>
    </row>
    <row r="48" spans="1:3">
      <c r="A48"/>
      <c r="C48" s="50" t="s">
        <v>152</v>
      </c>
    </row>
    <row r="49" spans="1:7">
      <c r="C49" s="52" t="s">
        <v>153</v>
      </c>
    </row>
    <row r="50" spans="1:7">
      <c r="C50" s="53" t="s">
        <v>154</v>
      </c>
    </row>
    <row r="51" spans="1:7">
      <c r="C51" s="51" t="s">
        <v>134</v>
      </c>
    </row>
    <row r="52" spans="1:7">
      <c r="C52" s="37" t="s">
        <v>135</v>
      </c>
    </row>
    <row r="53" spans="1:7">
      <c r="C53" s="50" t="s">
        <v>155</v>
      </c>
    </row>
    <row r="54" spans="1:7">
      <c r="C54" s="53" t="s">
        <v>156</v>
      </c>
    </row>
    <row r="55" spans="1:7">
      <c r="C55" s="51" t="s">
        <v>134</v>
      </c>
    </row>
    <row r="56" spans="1:7">
      <c r="C56" s="37" t="s">
        <v>135</v>
      </c>
    </row>
    <row r="57" spans="1:7">
      <c r="C57" s="50" t="s">
        <v>157</v>
      </c>
    </row>
    <row r="58" spans="1:7">
      <c r="C58" s="53" t="s">
        <v>158</v>
      </c>
    </row>
    <row r="59" spans="1:7">
      <c r="C59" s="53" t="s">
        <v>159</v>
      </c>
    </row>
    <row r="60" spans="1:7">
      <c r="C60" s="53" t="s">
        <v>185</v>
      </c>
    </row>
    <row r="61" spans="1:7">
      <c r="C61" s="53"/>
    </row>
    <row r="62" spans="1:7">
      <c r="A62" s="35" t="s">
        <v>51</v>
      </c>
      <c r="B62" s="34" t="s">
        <v>75</v>
      </c>
      <c r="C62" s="60" t="s">
        <v>83</v>
      </c>
      <c r="D62" s="34">
        <v>3</v>
      </c>
      <c r="E62" s="93"/>
      <c r="F62" s="93"/>
      <c r="G62" s="93"/>
    </row>
    <row r="63" spans="1:7">
      <c r="A63" s="85"/>
      <c r="B63" s="32"/>
      <c r="C63" s="61" t="s">
        <v>347</v>
      </c>
      <c r="D63" s="57"/>
      <c r="E63" s="32"/>
      <c r="F63" s="32"/>
      <c r="G63" s="32"/>
    </row>
    <row r="64" spans="1:7">
      <c r="A64" s="86"/>
      <c r="C64" s="54" t="s">
        <v>288</v>
      </c>
      <c r="D64" s="4"/>
    </row>
    <row r="65" spans="1:7">
      <c r="A65" s="86"/>
      <c r="C65" s="51" t="s">
        <v>170</v>
      </c>
      <c r="D65" s="4"/>
    </row>
    <row r="66" spans="1:7">
      <c r="A66" s="86"/>
      <c r="C66" s="51" t="s">
        <v>168</v>
      </c>
      <c r="D66" s="4"/>
    </row>
    <row r="67" spans="1:7">
      <c r="A67" s="86"/>
      <c r="C67" s="51" t="s">
        <v>171</v>
      </c>
      <c r="D67" s="4"/>
    </row>
    <row r="68" spans="1:7">
      <c r="A68" s="87"/>
      <c r="B68" s="30"/>
      <c r="C68" s="58" t="s">
        <v>172</v>
      </c>
      <c r="D68" s="59"/>
      <c r="E68" s="30"/>
      <c r="F68" s="30"/>
      <c r="G68" s="30"/>
    </row>
    <row r="69" spans="1:7">
      <c r="A69" s="35" t="s">
        <v>52</v>
      </c>
      <c r="B69" s="34" t="s">
        <v>76</v>
      </c>
      <c r="C69" s="60" t="s">
        <v>84</v>
      </c>
      <c r="D69" s="34">
        <v>2</v>
      </c>
      <c r="E69" s="93"/>
      <c r="F69" s="93"/>
      <c r="G69" s="93"/>
    </row>
    <row r="70" spans="1:7">
      <c r="A70" s="85"/>
      <c r="B70" s="32"/>
      <c r="C70" s="61" t="s">
        <v>290</v>
      </c>
      <c r="D70" s="57"/>
      <c r="E70" s="32"/>
      <c r="F70" s="32"/>
      <c r="G70" s="32"/>
    </row>
    <row r="71" spans="1:7">
      <c r="A71" s="86"/>
      <c r="C71" s="51" t="s">
        <v>167</v>
      </c>
      <c r="D71" s="4"/>
    </row>
    <row r="72" spans="1:7">
      <c r="A72" s="86"/>
      <c r="C72" s="51" t="s">
        <v>168</v>
      </c>
      <c r="D72" s="4"/>
    </row>
    <row r="73" spans="1:7">
      <c r="A73" s="87"/>
      <c r="B73" s="30"/>
      <c r="C73" s="58" t="s">
        <v>169</v>
      </c>
      <c r="D73" s="59"/>
      <c r="E73" s="30"/>
      <c r="F73" s="30"/>
      <c r="G73" s="30"/>
    </row>
    <row r="74" spans="1:7">
      <c r="A74" s="35" t="s">
        <v>53</v>
      </c>
      <c r="B74" s="34" t="s">
        <v>77</v>
      </c>
      <c r="C74" s="55" t="s">
        <v>85</v>
      </c>
      <c r="D74" s="34">
        <v>10</v>
      </c>
      <c r="E74" s="93"/>
      <c r="F74" s="93"/>
      <c r="G74" s="93"/>
    </row>
    <row r="75" spans="1:7" ht="23">
      <c r="A75" s="85"/>
      <c r="B75" s="32"/>
      <c r="C75" s="56" t="s">
        <v>291</v>
      </c>
      <c r="D75" s="57"/>
      <c r="E75" s="32"/>
      <c r="F75" s="32"/>
      <c r="G75" s="32"/>
    </row>
    <row r="76" spans="1:7">
      <c r="A76" s="86"/>
      <c r="C76" s="51" t="s">
        <v>160</v>
      </c>
      <c r="D76" s="4"/>
    </row>
    <row r="77" spans="1:7">
      <c r="A77" s="86"/>
      <c r="C77" s="51" t="s">
        <v>161</v>
      </c>
      <c r="D77" s="4"/>
    </row>
    <row r="78" spans="1:7">
      <c r="A78" s="86"/>
      <c r="C78" s="51" t="s">
        <v>162</v>
      </c>
      <c r="D78" s="4"/>
    </row>
    <row r="79" spans="1:7">
      <c r="A79" s="86"/>
      <c r="C79" s="51" t="s">
        <v>163</v>
      </c>
      <c r="D79" s="4"/>
    </row>
    <row r="80" spans="1:7">
      <c r="A80" s="86"/>
      <c r="C80" s="51" t="s">
        <v>164</v>
      </c>
      <c r="D80" s="4"/>
    </row>
    <row r="81" spans="1:7">
      <c r="A81" s="87"/>
      <c r="B81" s="30"/>
      <c r="C81" s="58" t="s">
        <v>289</v>
      </c>
      <c r="D81" s="59"/>
      <c r="E81" s="30"/>
      <c r="F81" s="30"/>
      <c r="G81" s="30"/>
    </row>
    <row r="82" spans="1:7">
      <c r="A82" s="35" t="s">
        <v>54</v>
      </c>
      <c r="B82" s="34" t="s">
        <v>78</v>
      </c>
      <c r="C82" s="60" t="s">
        <v>86</v>
      </c>
      <c r="D82" s="34">
        <v>5</v>
      </c>
      <c r="E82" s="93"/>
      <c r="F82" s="93"/>
      <c r="G82" s="93"/>
    </row>
    <row r="83" spans="1:7">
      <c r="A83" s="85"/>
      <c r="B83" s="62"/>
      <c r="C83" s="61" t="s">
        <v>292</v>
      </c>
      <c r="D83" s="57"/>
      <c r="E83" s="32"/>
      <c r="F83" s="32"/>
      <c r="G83" s="32"/>
    </row>
    <row r="84" spans="1:7">
      <c r="A84" s="87"/>
      <c r="B84" s="63"/>
      <c r="C84" s="58" t="s">
        <v>160</v>
      </c>
      <c r="D84" s="59"/>
      <c r="E84" s="30"/>
      <c r="F84" s="30"/>
      <c r="G84" s="30"/>
    </row>
    <row r="85" spans="1:7">
      <c r="A85" s="35" t="s">
        <v>55</v>
      </c>
      <c r="B85" s="34" t="s">
        <v>79</v>
      </c>
      <c r="C85" s="55" t="s">
        <v>87</v>
      </c>
      <c r="D85" s="34">
        <v>16</v>
      </c>
      <c r="E85" s="93"/>
      <c r="F85" s="93"/>
      <c r="G85" s="93"/>
    </row>
    <row r="86" spans="1:7" ht="23">
      <c r="A86" s="85"/>
      <c r="B86" s="32"/>
      <c r="C86" s="56" t="s">
        <v>293</v>
      </c>
      <c r="D86" s="57"/>
      <c r="E86" s="32"/>
      <c r="F86" s="32"/>
      <c r="G86" s="32"/>
    </row>
    <row r="87" spans="1:7">
      <c r="A87" s="86"/>
      <c r="C87" s="51" t="s">
        <v>160</v>
      </c>
      <c r="D87" s="4"/>
    </row>
    <row r="88" spans="1:7">
      <c r="A88" s="86"/>
      <c r="C88" s="51" t="s">
        <v>161</v>
      </c>
      <c r="D88" s="4"/>
    </row>
    <row r="89" spans="1:7">
      <c r="A89" s="86"/>
      <c r="C89" s="51" t="s">
        <v>162</v>
      </c>
      <c r="D89" s="4"/>
    </row>
    <row r="90" spans="1:7">
      <c r="A90" s="86"/>
      <c r="C90" s="54" t="s">
        <v>288</v>
      </c>
      <c r="D90" s="4"/>
    </row>
    <row r="91" spans="1:7">
      <c r="A91" s="35" t="s">
        <v>56</v>
      </c>
      <c r="B91" s="34" t="s">
        <v>80</v>
      </c>
      <c r="C91" s="55" t="s">
        <v>165</v>
      </c>
      <c r="D91" s="34">
        <v>3</v>
      </c>
      <c r="E91" s="93"/>
      <c r="F91" s="93"/>
      <c r="G91" s="93"/>
    </row>
    <row r="92" spans="1:7">
      <c r="A92" s="85"/>
      <c r="B92" s="32"/>
      <c r="C92" s="56" t="s">
        <v>294</v>
      </c>
      <c r="D92" s="57"/>
      <c r="E92" s="32"/>
      <c r="F92" s="32"/>
      <c r="G92" s="32"/>
    </row>
    <row r="93" spans="1:7">
      <c r="A93" s="86"/>
      <c r="C93" s="51" t="s">
        <v>160</v>
      </c>
      <c r="D93" s="4"/>
    </row>
    <row r="94" spans="1:7">
      <c r="A94" s="86"/>
      <c r="C94" s="51" t="s">
        <v>166</v>
      </c>
      <c r="D94" s="4"/>
    </row>
    <row r="95" spans="1:7">
      <c r="A95" s="86"/>
      <c r="C95" s="54" t="s">
        <v>288</v>
      </c>
      <c r="D95" s="4"/>
    </row>
    <row r="96" spans="1:7">
      <c r="A96" s="35" t="s">
        <v>58</v>
      </c>
      <c r="B96" s="34" t="s">
        <v>81</v>
      </c>
      <c r="C96" s="55" t="s">
        <v>165</v>
      </c>
      <c r="D96" s="34">
        <v>2</v>
      </c>
      <c r="E96" s="93"/>
      <c r="F96" s="93"/>
      <c r="G96" s="93"/>
    </row>
    <row r="97" spans="1:7">
      <c r="A97" s="85"/>
      <c r="B97" s="32"/>
      <c r="C97" s="56" t="s">
        <v>295</v>
      </c>
      <c r="D97" s="57"/>
      <c r="E97" s="32"/>
      <c r="F97" s="32"/>
      <c r="G97" s="32"/>
    </row>
    <row r="98" spans="1:7">
      <c r="A98" s="86"/>
      <c r="C98" s="51" t="s">
        <v>296</v>
      </c>
      <c r="D98" s="4"/>
    </row>
    <row r="99" spans="1:7">
      <c r="A99" s="86"/>
      <c r="C99" s="51" t="s">
        <v>166</v>
      </c>
      <c r="D99" s="4"/>
    </row>
    <row r="100" spans="1:7">
      <c r="A100" s="86"/>
      <c r="C100" s="51" t="s">
        <v>163</v>
      </c>
      <c r="D100" s="4"/>
    </row>
    <row r="101" spans="1:7">
      <c r="A101" s="86"/>
      <c r="C101" s="51" t="s">
        <v>164</v>
      </c>
      <c r="D101" s="4"/>
    </row>
    <row r="102" spans="1:7">
      <c r="A102" s="87"/>
      <c r="B102" s="30"/>
      <c r="C102" s="58" t="s">
        <v>297</v>
      </c>
      <c r="D102" s="59"/>
      <c r="E102" s="30"/>
      <c r="F102" s="30"/>
      <c r="G102" s="30"/>
    </row>
    <row r="104" spans="1:7">
      <c r="C104" s="64"/>
    </row>
    <row r="105" spans="1:7">
      <c r="C105" s="54"/>
    </row>
    <row r="106" spans="1:7">
      <c r="C106" s="54"/>
    </row>
    <row r="107" spans="1:7">
      <c r="C107" s="54"/>
    </row>
    <row r="108" spans="1:7">
      <c r="C108" s="54"/>
    </row>
    <row r="109" spans="1:7">
      <c r="C109" s="54"/>
    </row>
    <row r="110" spans="1:7">
      <c r="C110" s="54"/>
    </row>
    <row r="111" spans="1:7">
      <c r="B111" s="4"/>
      <c r="C111" s="64"/>
      <c r="D111" s="4"/>
      <c r="E111" s="96"/>
      <c r="F111" s="96"/>
      <c r="G111" s="96"/>
    </row>
    <row r="112" spans="1:7">
      <c r="C112" s="54"/>
    </row>
    <row r="113" spans="1:7">
      <c r="C113" s="54"/>
    </row>
    <row r="114" spans="1:7">
      <c r="C114" s="54"/>
    </row>
    <row r="115" spans="1:7">
      <c r="C115" s="79" t="s">
        <v>173</v>
      </c>
      <c r="E115" s="91"/>
      <c r="F115" s="91"/>
      <c r="G115" s="91"/>
    </row>
    <row r="116" spans="1:7">
      <c r="A116" s="35" t="s">
        <v>349</v>
      </c>
      <c r="B116" s="34" t="s">
        <v>88</v>
      </c>
      <c r="C116" s="60" t="s">
        <v>110</v>
      </c>
      <c r="D116" s="34">
        <v>3</v>
      </c>
      <c r="E116" s="93"/>
      <c r="F116" s="93"/>
      <c r="G116" s="93"/>
    </row>
    <row r="117" spans="1:7" ht="24">
      <c r="A117" s="85"/>
      <c r="B117" s="32"/>
      <c r="C117" s="61" t="s">
        <v>325</v>
      </c>
      <c r="D117" s="32"/>
      <c r="E117" s="32"/>
      <c r="F117" s="32"/>
      <c r="G117" s="32"/>
    </row>
    <row r="118" spans="1:7">
      <c r="A118" s="86"/>
      <c r="C118" s="54" t="s">
        <v>311</v>
      </c>
    </row>
    <row r="119" spans="1:7">
      <c r="A119" s="86"/>
      <c r="C119" s="54" t="s">
        <v>312</v>
      </c>
    </row>
    <row r="120" spans="1:7">
      <c r="A120" s="86"/>
      <c r="C120" s="54" t="s">
        <v>313</v>
      </c>
    </row>
    <row r="121" spans="1:7">
      <c r="A121" s="86"/>
      <c r="C121" s="54" t="s">
        <v>314</v>
      </c>
    </row>
    <row r="122" spans="1:7">
      <c r="A122" s="86"/>
      <c r="C122" s="54" t="s">
        <v>315</v>
      </c>
    </row>
    <row r="123" spans="1:7">
      <c r="A123" s="86"/>
      <c r="C123" s="54" t="s">
        <v>316</v>
      </c>
    </row>
    <row r="124" spans="1:7">
      <c r="A124" s="86"/>
      <c r="C124" s="54" t="s">
        <v>317</v>
      </c>
    </row>
    <row r="125" spans="1:7" ht="24">
      <c r="A125" s="86"/>
      <c r="C125" s="54" t="s">
        <v>318</v>
      </c>
    </row>
    <row r="126" spans="1:7">
      <c r="A126" s="86"/>
      <c r="C126" s="54" t="s">
        <v>320</v>
      </c>
    </row>
    <row r="127" spans="1:7">
      <c r="A127" s="86"/>
      <c r="C127" s="54" t="s">
        <v>321</v>
      </c>
    </row>
    <row r="128" spans="1:7">
      <c r="A128" s="86"/>
      <c r="C128" s="54" t="s">
        <v>322</v>
      </c>
    </row>
    <row r="129" spans="1:7">
      <c r="A129" s="86"/>
      <c r="C129" s="54" t="s">
        <v>323</v>
      </c>
    </row>
    <row r="130" spans="1:7">
      <c r="A130" s="86"/>
      <c r="C130" s="54" t="s">
        <v>324</v>
      </c>
    </row>
    <row r="131" spans="1:7">
      <c r="A131" s="87"/>
      <c r="B131" s="30"/>
      <c r="C131" s="65" t="s">
        <v>319</v>
      </c>
      <c r="D131" s="30"/>
      <c r="E131" s="30"/>
      <c r="F131" s="30"/>
      <c r="G131" s="30"/>
    </row>
    <row r="132" spans="1:7">
      <c r="A132" s="35" t="s">
        <v>60</v>
      </c>
      <c r="B132" s="34" t="s">
        <v>89</v>
      </c>
      <c r="C132" s="60" t="s">
        <v>92</v>
      </c>
      <c r="D132" s="34">
        <v>6</v>
      </c>
      <c r="E132" s="93"/>
      <c r="F132" s="93"/>
      <c r="G132" s="93"/>
    </row>
    <row r="133" spans="1:7" ht="35.5">
      <c r="A133" s="85"/>
      <c r="B133" s="32"/>
      <c r="C133" s="61" t="s">
        <v>332</v>
      </c>
      <c r="D133" s="32"/>
      <c r="E133" s="32"/>
      <c r="F133" s="32"/>
      <c r="G133" s="32"/>
    </row>
    <row r="134" spans="1:7">
      <c r="A134" s="86"/>
      <c r="C134" s="61" t="s">
        <v>331</v>
      </c>
    </row>
    <row r="135" spans="1:7">
      <c r="A135" s="86"/>
      <c r="C135" s="54" t="s">
        <v>330</v>
      </c>
    </row>
    <row r="136" spans="1:7">
      <c r="A136" s="86"/>
      <c r="C136" s="54" t="s">
        <v>333</v>
      </c>
    </row>
    <row r="137" spans="1:7">
      <c r="A137" s="87"/>
      <c r="B137" s="30"/>
      <c r="C137" s="65" t="s">
        <v>299</v>
      </c>
      <c r="D137" s="30"/>
      <c r="E137" s="30"/>
      <c r="F137" s="30"/>
      <c r="G137" s="30"/>
    </row>
    <row r="138" spans="1:7">
      <c r="A138" s="35" t="s">
        <v>61</v>
      </c>
      <c r="B138" s="34" t="s">
        <v>90</v>
      </c>
      <c r="C138" s="60" t="s">
        <v>93</v>
      </c>
      <c r="D138" s="34">
        <v>14</v>
      </c>
      <c r="E138" s="93"/>
      <c r="F138" s="93"/>
      <c r="G138" s="93"/>
    </row>
    <row r="139" spans="1:7" ht="24">
      <c r="A139" s="85"/>
      <c r="B139" s="32"/>
      <c r="C139" s="61" t="s">
        <v>325</v>
      </c>
      <c r="D139" s="32"/>
      <c r="E139" s="32"/>
      <c r="F139" s="32"/>
      <c r="G139" s="32"/>
    </row>
    <row r="140" spans="1:7">
      <c r="A140" s="86"/>
      <c r="C140" s="54" t="s">
        <v>311</v>
      </c>
    </row>
    <row r="141" spans="1:7">
      <c r="A141" s="86"/>
      <c r="C141" s="54" t="s">
        <v>312</v>
      </c>
    </row>
    <row r="142" spans="1:7">
      <c r="A142" s="86"/>
      <c r="C142" s="54" t="s">
        <v>313</v>
      </c>
    </row>
    <row r="143" spans="1:7">
      <c r="A143" s="86"/>
      <c r="C143" s="54" t="s">
        <v>314</v>
      </c>
    </row>
    <row r="144" spans="1:7">
      <c r="A144" s="86"/>
      <c r="C144" s="54" t="s">
        <v>315</v>
      </c>
    </row>
    <row r="145" spans="1:7">
      <c r="A145" s="86"/>
      <c r="C145" s="54" t="s">
        <v>316</v>
      </c>
    </row>
    <row r="146" spans="1:7">
      <c r="A146" s="86"/>
      <c r="C146" s="54" t="s">
        <v>317</v>
      </c>
    </row>
    <row r="147" spans="1:7" ht="24">
      <c r="A147" s="86"/>
      <c r="C147" s="54" t="s">
        <v>318</v>
      </c>
    </row>
    <row r="148" spans="1:7">
      <c r="A148" s="86"/>
      <c r="C148" s="54" t="s">
        <v>320</v>
      </c>
    </row>
    <row r="149" spans="1:7">
      <c r="A149" s="86"/>
      <c r="C149" s="54" t="s">
        <v>321</v>
      </c>
    </row>
    <row r="150" spans="1:7">
      <c r="A150" s="86"/>
      <c r="C150" s="54" t="s">
        <v>322</v>
      </c>
    </row>
    <row r="151" spans="1:7">
      <c r="A151" s="86"/>
      <c r="C151" s="54" t="s">
        <v>323</v>
      </c>
    </row>
    <row r="152" spans="1:7">
      <c r="A152" s="86"/>
      <c r="C152" s="54" t="s">
        <v>324</v>
      </c>
    </row>
    <row r="153" spans="1:7" ht="24">
      <c r="A153" s="86"/>
      <c r="C153" s="54" t="s">
        <v>327</v>
      </c>
    </row>
    <row r="154" spans="1:7">
      <c r="A154" s="86"/>
      <c r="C154" s="54" t="s">
        <v>328</v>
      </c>
    </row>
    <row r="155" spans="1:7">
      <c r="A155" s="86"/>
      <c r="C155" s="54" t="s">
        <v>329</v>
      </c>
    </row>
    <row r="156" spans="1:7">
      <c r="A156" s="87"/>
      <c r="B156" s="30"/>
      <c r="C156" s="65" t="s">
        <v>326</v>
      </c>
      <c r="D156" s="30"/>
      <c r="E156" s="30"/>
      <c r="F156" s="30"/>
      <c r="G156" s="30"/>
    </row>
    <row r="157" spans="1:7">
      <c r="A157" s="97"/>
      <c r="B157" s="32"/>
      <c r="C157" s="61"/>
      <c r="D157" s="32"/>
      <c r="E157" s="32"/>
      <c r="F157" s="32"/>
      <c r="G157" s="32"/>
    </row>
    <row r="158" spans="1:7">
      <c r="C158" s="54"/>
    </row>
    <row r="159" spans="1:7">
      <c r="C159" s="54"/>
    </row>
    <row r="160" spans="1:7">
      <c r="C160" s="54"/>
    </row>
    <row r="161" spans="3:3">
      <c r="C161" s="54"/>
    </row>
    <row r="162" spans="3:3">
      <c r="C162" s="54"/>
    </row>
    <row r="163" spans="3:3">
      <c r="C163" s="54"/>
    </row>
    <row r="164" spans="3:3">
      <c r="C164" s="54"/>
    </row>
    <row r="165" spans="3:3">
      <c r="C165" s="54"/>
    </row>
    <row r="166" spans="3:3">
      <c r="C166" s="54"/>
    </row>
    <row r="167" spans="3:3">
      <c r="C167" s="54"/>
    </row>
    <row r="168" spans="3:3">
      <c r="C168" s="54"/>
    </row>
    <row r="169" spans="3:3">
      <c r="C169" s="54"/>
    </row>
    <row r="170" spans="3:3">
      <c r="C170" s="54"/>
    </row>
    <row r="171" spans="3:3">
      <c r="C171" s="54"/>
    </row>
    <row r="172" spans="3:3">
      <c r="C172" s="54"/>
    </row>
    <row r="173" spans="3:3">
      <c r="C173" s="54"/>
    </row>
    <row r="174" spans="3:3">
      <c r="C174" s="54"/>
    </row>
    <row r="175" spans="3:3">
      <c r="C175" s="54"/>
    </row>
    <row r="176" spans="3:3">
      <c r="C176" s="54"/>
    </row>
    <row r="177" spans="1:7">
      <c r="C177" s="54"/>
    </row>
    <row r="178" spans="1:7">
      <c r="A178" s="88" t="s">
        <v>62</v>
      </c>
      <c r="B178" s="66" t="s">
        <v>94</v>
      </c>
      <c r="C178" s="67" t="s">
        <v>95</v>
      </c>
      <c r="D178" s="66">
        <v>7</v>
      </c>
      <c r="E178" s="94"/>
      <c r="F178" s="94"/>
      <c r="G178" s="94"/>
    </row>
    <row r="179" spans="1:7">
      <c r="A179" s="85"/>
      <c r="B179" s="57"/>
      <c r="C179" s="61" t="s">
        <v>174</v>
      </c>
      <c r="D179" s="57"/>
      <c r="E179" s="32"/>
      <c r="F179" s="32"/>
      <c r="G179" s="32"/>
    </row>
    <row r="180" spans="1:7">
      <c r="A180" s="86"/>
      <c r="B180" s="4"/>
      <c r="C180" s="54" t="s">
        <v>175</v>
      </c>
      <c r="D180" s="4"/>
    </row>
    <row r="181" spans="1:7">
      <c r="A181" s="87"/>
      <c r="B181" s="30"/>
      <c r="C181" s="65" t="s">
        <v>298</v>
      </c>
      <c r="D181" s="30"/>
      <c r="E181" s="30"/>
      <c r="F181" s="30"/>
      <c r="G181" s="30"/>
    </row>
    <row r="182" spans="1:7">
      <c r="A182" s="88" t="s">
        <v>63</v>
      </c>
      <c r="B182" s="66" t="s">
        <v>99</v>
      </c>
      <c r="C182" s="67" t="s">
        <v>96</v>
      </c>
      <c r="D182" s="66">
        <v>6</v>
      </c>
      <c r="E182" s="94"/>
      <c r="F182" s="94"/>
      <c r="G182" s="94"/>
    </row>
    <row r="183" spans="1:7">
      <c r="A183" s="85"/>
      <c r="B183" s="57"/>
      <c r="C183" s="61" t="s">
        <v>176</v>
      </c>
      <c r="D183" s="57"/>
      <c r="E183" s="32"/>
      <c r="F183" s="32"/>
      <c r="G183" s="32"/>
    </row>
    <row r="184" spans="1:7">
      <c r="A184" s="86"/>
      <c r="B184" s="4"/>
      <c r="C184" s="54" t="s">
        <v>175</v>
      </c>
      <c r="D184" s="4"/>
    </row>
    <row r="185" spans="1:7">
      <c r="A185" s="87"/>
      <c r="B185" s="30"/>
      <c r="C185" s="65" t="s">
        <v>299</v>
      </c>
      <c r="D185" s="30"/>
      <c r="E185" s="30"/>
      <c r="F185" s="30"/>
      <c r="G185" s="30"/>
    </row>
    <row r="186" spans="1:7">
      <c r="C186" s="54"/>
    </row>
    <row r="187" spans="1:7">
      <c r="A187" s="35" t="s">
        <v>348</v>
      </c>
      <c r="B187" s="34" t="s">
        <v>97</v>
      </c>
      <c r="C187" s="60" t="s">
        <v>98</v>
      </c>
      <c r="D187" s="34">
        <v>12</v>
      </c>
      <c r="E187" s="93"/>
      <c r="F187" s="93"/>
      <c r="G187" s="93"/>
    </row>
    <row r="188" spans="1:7">
      <c r="A188" s="86"/>
      <c r="B188" s="4"/>
      <c r="C188" s="54" t="s">
        <v>177</v>
      </c>
      <c r="D188" s="4"/>
    </row>
    <row r="189" spans="1:7">
      <c r="A189" s="87"/>
      <c r="B189" s="30"/>
      <c r="C189" s="65" t="s">
        <v>300</v>
      </c>
      <c r="D189" s="30"/>
      <c r="E189" s="30"/>
      <c r="F189" s="30"/>
      <c r="G189" s="30"/>
    </row>
    <row r="190" spans="1:7">
      <c r="C190" s="54"/>
    </row>
    <row r="191" spans="1:7">
      <c r="A191" s="35" t="s">
        <v>64</v>
      </c>
      <c r="B191" s="34" t="s">
        <v>118</v>
      </c>
      <c r="C191" s="60" t="s">
        <v>301</v>
      </c>
      <c r="D191" s="34">
        <v>14</v>
      </c>
      <c r="E191" s="93"/>
      <c r="F191" s="93"/>
      <c r="G191" s="93"/>
    </row>
    <row r="192" spans="1:7">
      <c r="A192" s="86"/>
      <c r="B192" s="4"/>
      <c r="C192" s="54" t="s">
        <v>336</v>
      </c>
      <c r="D192" s="4"/>
    </row>
    <row r="193" spans="1:7" ht="24">
      <c r="A193" s="86"/>
      <c r="B193" s="4"/>
      <c r="C193" s="54" t="s">
        <v>350</v>
      </c>
      <c r="D193" s="4"/>
    </row>
    <row r="194" spans="1:7">
      <c r="A194" s="86"/>
      <c r="B194" s="4"/>
      <c r="C194" s="54" t="s">
        <v>351</v>
      </c>
      <c r="D194" s="4"/>
    </row>
    <row r="195" spans="1:7">
      <c r="A195" s="86"/>
      <c r="C195" s="54" t="s">
        <v>302</v>
      </c>
    </row>
    <row r="196" spans="1:7">
      <c r="A196" s="86"/>
      <c r="C196" s="54" t="s">
        <v>303</v>
      </c>
    </row>
    <row r="197" spans="1:7">
      <c r="A197" s="86"/>
      <c r="C197" s="54" t="s">
        <v>304</v>
      </c>
    </row>
    <row r="198" spans="1:7">
      <c r="A198" s="86"/>
      <c r="C198" s="54" t="s">
        <v>305</v>
      </c>
    </row>
    <row r="199" spans="1:7">
      <c r="A199" s="86"/>
      <c r="C199" s="54" t="s">
        <v>306</v>
      </c>
    </row>
    <row r="200" spans="1:7">
      <c r="A200" s="86"/>
      <c r="C200" s="54" t="s">
        <v>352</v>
      </c>
    </row>
    <row r="201" spans="1:7">
      <c r="A201" s="86"/>
      <c r="C201" s="54" t="s">
        <v>307</v>
      </c>
    </row>
    <row r="202" spans="1:7">
      <c r="A202" s="86"/>
      <c r="C202" s="54" t="s">
        <v>308</v>
      </c>
    </row>
    <row r="203" spans="1:7">
      <c r="A203" s="86"/>
      <c r="C203" s="54" t="s">
        <v>309</v>
      </c>
    </row>
    <row r="204" spans="1:7">
      <c r="A204" s="86"/>
      <c r="C204" s="54" t="s">
        <v>310</v>
      </c>
    </row>
    <row r="205" spans="1:7">
      <c r="A205" s="87"/>
      <c r="B205" s="30"/>
      <c r="C205" s="65" t="s">
        <v>353</v>
      </c>
      <c r="D205" s="30"/>
      <c r="E205" s="30"/>
      <c r="F205" s="30"/>
      <c r="G205" s="30"/>
    </row>
    <row r="206" spans="1:7">
      <c r="A206" s="97"/>
      <c r="B206" s="32"/>
      <c r="C206" s="61"/>
      <c r="D206" s="32"/>
      <c r="E206" s="32"/>
      <c r="F206" s="32"/>
      <c r="G206" s="32"/>
    </row>
    <row r="207" spans="1:7">
      <c r="A207" s="35" t="s">
        <v>65</v>
      </c>
      <c r="B207" s="34" t="s">
        <v>343</v>
      </c>
      <c r="C207" s="60" t="s">
        <v>301</v>
      </c>
      <c r="D207" s="34">
        <v>8</v>
      </c>
      <c r="E207" s="93"/>
      <c r="F207" s="93"/>
      <c r="G207" s="93"/>
    </row>
    <row r="208" spans="1:7">
      <c r="A208" s="86"/>
      <c r="B208" s="4"/>
      <c r="C208" s="54" t="s">
        <v>339</v>
      </c>
      <c r="D208" s="4"/>
    </row>
    <row r="209" spans="1:7" ht="24">
      <c r="A209" s="86"/>
      <c r="B209" s="4"/>
      <c r="C209" s="54" t="s">
        <v>354</v>
      </c>
      <c r="D209" s="4"/>
    </row>
    <row r="210" spans="1:7">
      <c r="A210" s="86"/>
      <c r="B210" s="4"/>
      <c r="C210" s="54" t="s">
        <v>355</v>
      </c>
      <c r="D210" s="4"/>
    </row>
    <row r="211" spans="1:7">
      <c r="A211" s="86"/>
      <c r="C211" s="54" t="s">
        <v>302</v>
      </c>
    </row>
    <row r="212" spans="1:7">
      <c r="A212" s="86"/>
      <c r="C212" s="54" t="s">
        <v>303</v>
      </c>
    </row>
    <row r="213" spans="1:7">
      <c r="A213" s="86"/>
      <c r="C213" s="54" t="s">
        <v>304</v>
      </c>
    </row>
    <row r="214" spans="1:7">
      <c r="A214" s="86"/>
      <c r="C214" s="54" t="s">
        <v>305</v>
      </c>
    </row>
    <row r="215" spans="1:7">
      <c r="A215" s="86"/>
      <c r="C215" s="54" t="s">
        <v>306</v>
      </c>
    </row>
    <row r="216" spans="1:7">
      <c r="A216" s="86"/>
      <c r="C216" s="54" t="s">
        <v>352</v>
      </c>
    </row>
    <row r="217" spans="1:7">
      <c r="A217" s="86"/>
      <c r="C217" s="54" t="s">
        <v>307</v>
      </c>
    </row>
    <row r="218" spans="1:7">
      <c r="A218" s="86"/>
      <c r="C218" s="54" t="s">
        <v>308</v>
      </c>
    </row>
    <row r="219" spans="1:7">
      <c r="A219" s="86"/>
      <c r="C219" s="54" t="s">
        <v>309</v>
      </c>
    </row>
    <row r="220" spans="1:7">
      <c r="A220" s="86"/>
      <c r="C220" s="54" t="s">
        <v>310</v>
      </c>
    </row>
    <row r="221" spans="1:7">
      <c r="A221" s="87"/>
      <c r="B221" s="30"/>
      <c r="C221" s="65" t="s">
        <v>353</v>
      </c>
      <c r="D221" s="30"/>
      <c r="E221" s="30"/>
      <c r="F221" s="30"/>
      <c r="G221" s="30"/>
    </row>
    <row r="222" spans="1:7">
      <c r="A222" s="97"/>
      <c r="B222" s="32"/>
      <c r="C222" s="61"/>
      <c r="D222" s="32"/>
      <c r="E222" s="32"/>
      <c r="F222" s="32"/>
      <c r="G222" s="32"/>
    </row>
    <row r="223" spans="1:7">
      <c r="C223" s="54"/>
    </row>
    <row r="224" spans="1:7">
      <c r="C224" s="54"/>
    </row>
    <row r="225" spans="1:7">
      <c r="C225" s="54"/>
    </row>
    <row r="226" spans="1:7">
      <c r="C226" s="54"/>
    </row>
    <row r="227" spans="1:7">
      <c r="C227" s="54"/>
    </row>
    <row r="228" spans="1:7">
      <c r="C228" s="54"/>
    </row>
    <row r="229" spans="1:7">
      <c r="C229" s="54"/>
    </row>
    <row r="230" spans="1:7">
      <c r="C230" s="54"/>
    </row>
    <row r="231" spans="1:7">
      <c r="C231" s="54"/>
    </row>
    <row r="232" spans="1:7">
      <c r="C232" s="54"/>
    </row>
    <row r="233" spans="1:7">
      <c r="A233" s="100"/>
      <c r="B233" s="30"/>
      <c r="C233" s="65"/>
      <c r="D233" s="30"/>
      <c r="E233" s="30"/>
      <c r="F233" s="30"/>
      <c r="G233" s="30"/>
    </row>
    <row r="234" spans="1:7" ht="23">
      <c r="A234" s="89"/>
      <c r="B234" s="68"/>
      <c r="C234" s="69" t="s">
        <v>275</v>
      </c>
      <c r="D234" s="68"/>
      <c r="E234" s="68"/>
      <c r="F234" s="68"/>
      <c r="G234" s="68"/>
    </row>
    <row r="235" spans="1:7">
      <c r="A235" s="35" t="s">
        <v>117</v>
      </c>
      <c r="B235" s="90" t="s">
        <v>100</v>
      </c>
      <c r="C235" s="33" t="s">
        <v>105</v>
      </c>
      <c r="D235" s="66">
        <v>2</v>
      </c>
      <c r="E235" s="93"/>
      <c r="F235" s="93"/>
      <c r="G235" s="93"/>
    </row>
    <row r="236" spans="1:7" ht="23">
      <c r="A236" s="89"/>
      <c r="B236" s="68"/>
      <c r="C236" s="69" t="s">
        <v>276</v>
      </c>
      <c r="D236" s="68"/>
      <c r="E236" s="68"/>
      <c r="F236" s="68"/>
      <c r="G236" s="68"/>
    </row>
    <row r="237" spans="1:7">
      <c r="A237" s="35" t="s">
        <v>124</v>
      </c>
      <c r="B237" s="90" t="s">
        <v>101</v>
      </c>
      <c r="C237" s="33" t="s">
        <v>105</v>
      </c>
      <c r="D237" s="66">
        <v>1</v>
      </c>
      <c r="E237" s="93"/>
      <c r="F237" s="93"/>
      <c r="G237" s="93"/>
    </row>
    <row r="238" spans="1:7" ht="23">
      <c r="A238" s="89"/>
      <c r="B238" s="68"/>
      <c r="C238" s="69" t="s">
        <v>277</v>
      </c>
      <c r="D238" s="68"/>
      <c r="E238" s="68"/>
      <c r="F238" s="68"/>
      <c r="G238" s="68"/>
    </row>
    <row r="239" spans="1:7">
      <c r="A239" s="35" t="s">
        <v>68</v>
      </c>
      <c r="B239" s="90" t="s">
        <v>102</v>
      </c>
      <c r="C239" s="33" t="s">
        <v>105</v>
      </c>
      <c r="D239" s="66">
        <v>2</v>
      </c>
      <c r="E239" s="93"/>
      <c r="F239" s="93"/>
      <c r="G239" s="93"/>
    </row>
    <row r="240" spans="1:7" ht="23">
      <c r="A240" s="89"/>
      <c r="B240" s="68"/>
      <c r="C240" s="69" t="s">
        <v>278</v>
      </c>
      <c r="D240" s="68"/>
      <c r="E240" s="68"/>
      <c r="F240" s="68"/>
      <c r="G240" s="68"/>
    </row>
    <row r="241" spans="1:7">
      <c r="A241" s="35" t="s">
        <v>69</v>
      </c>
      <c r="B241" s="90" t="s">
        <v>103</v>
      </c>
      <c r="C241" s="33" t="s">
        <v>106</v>
      </c>
      <c r="D241" s="66">
        <v>1</v>
      </c>
      <c r="E241" s="93"/>
      <c r="F241" s="93"/>
      <c r="G241" s="93"/>
    </row>
    <row r="242" spans="1:7" ht="23">
      <c r="A242" s="89"/>
      <c r="B242" s="68"/>
      <c r="C242" s="69" t="s">
        <v>280</v>
      </c>
      <c r="D242" s="68"/>
      <c r="E242" s="68"/>
      <c r="F242" s="68"/>
      <c r="G242" s="68"/>
    </row>
    <row r="243" spans="1:7">
      <c r="A243" s="35" t="s">
        <v>70</v>
      </c>
      <c r="B243" s="90" t="s">
        <v>104</v>
      </c>
      <c r="C243" s="33" t="s">
        <v>106</v>
      </c>
      <c r="D243" s="66">
        <v>1</v>
      </c>
      <c r="E243" s="93"/>
      <c r="F243" s="93"/>
      <c r="G243" s="93"/>
    </row>
    <row r="244" spans="1:7" ht="23">
      <c r="A244" s="89"/>
      <c r="B244" s="68"/>
      <c r="C244" s="69" t="s">
        <v>279</v>
      </c>
      <c r="D244" s="68"/>
      <c r="E244" s="68"/>
      <c r="F244" s="68"/>
      <c r="G244" s="68"/>
    </row>
    <row r="245" spans="1:7">
      <c r="A245" s="35" t="s">
        <v>116</v>
      </c>
      <c r="B245" s="98" t="s">
        <v>356</v>
      </c>
      <c r="C245" s="33" t="s">
        <v>121</v>
      </c>
      <c r="D245" s="66">
        <v>8</v>
      </c>
      <c r="E245" s="93"/>
      <c r="F245" s="93"/>
      <c r="G245" s="93"/>
    </row>
    <row r="246" spans="1:7" ht="34.5">
      <c r="A246" s="89"/>
      <c r="B246" s="68"/>
      <c r="C246" s="69" t="s">
        <v>178</v>
      </c>
      <c r="D246" s="68"/>
      <c r="E246" s="68"/>
      <c r="F246" s="68"/>
      <c r="G246" s="68"/>
    </row>
    <row r="247" spans="1:7">
      <c r="A247" s="35" t="s">
        <v>117</v>
      </c>
      <c r="B247" s="98" t="s">
        <v>357</v>
      </c>
      <c r="C247" s="33" t="s">
        <v>108</v>
      </c>
      <c r="D247" s="66">
        <v>55</v>
      </c>
      <c r="E247" s="93"/>
      <c r="F247" s="93"/>
      <c r="G247" s="93"/>
    </row>
    <row r="248" spans="1:7" ht="34.5">
      <c r="A248" s="89"/>
      <c r="B248" s="68"/>
      <c r="C248" s="69" t="s">
        <v>179</v>
      </c>
      <c r="D248" s="68"/>
      <c r="E248" s="68"/>
      <c r="F248" s="68"/>
      <c r="G248" s="68"/>
    </row>
    <row r="249" spans="1:7">
      <c r="A249" s="35" t="s">
        <v>124</v>
      </c>
      <c r="B249" s="98" t="s">
        <v>358</v>
      </c>
      <c r="C249" s="33" t="s">
        <v>122</v>
      </c>
      <c r="D249" s="66">
        <v>10</v>
      </c>
      <c r="E249" s="93"/>
      <c r="F249" s="93"/>
      <c r="G249" s="93"/>
    </row>
    <row r="250" spans="1:7">
      <c r="A250" s="89"/>
      <c r="B250" s="68"/>
      <c r="C250" s="69" t="s">
        <v>180</v>
      </c>
      <c r="D250" s="68"/>
      <c r="E250" s="68"/>
      <c r="F250" s="68"/>
      <c r="G250" s="68"/>
    </row>
    <row r="251" spans="1:7">
      <c r="A251" s="35" t="s">
        <v>125</v>
      </c>
      <c r="B251" s="98" t="s">
        <v>359</v>
      </c>
      <c r="C251" s="33" t="s">
        <v>123</v>
      </c>
      <c r="D251" s="66">
        <v>4</v>
      </c>
      <c r="E251" s="93"/>
      <c r="F251" s="93"/>
      <c r="G251" s="93"/>
    </row>
    <row r="252" spans="1:7" ht="23">
      <c r="A252" s="85"/>
      <c r="B252" s="32"/>
      <c r="C252" s="31" t="s">
        <v>181</v>
      </c>
      <c r="D252" s="32"/>
      <c r="E252" s="32"/>
      <c r="F252" s="32"/>
      <c r="G252" s="32"/>
    </row>
    <row r="253" spans="1:7" ht="34.5">
      <c r="A253" s="87"/>
      <c r="B253" s="30"/>
      <c r="C253" s="29" t="s">
        <v>182</v>
      </c>
      <c r="D253" s="30"/>
      <c r="E253" s="30"/>
      <c r="F253" s="30"/>
      <c r="G253" s="30"/>
    </row>
    <row r="254" spans="1:7">
      <c r="A254" s="35" t="s">
        <v>126</v>
      </c>
      <c r="B254" s="98" t="s">
        <v>360</v>
      </c>
      <c r="C254" s="33" t="s">
        <v>107</v>
      </c>
      <c r="D254" s="34">
        <v>10</v>
      </c>
      <c r="E254" s="93"/>
      <c r="F254" s="93"/>
      <c r="G254" s="93"/>
    </row>
    <row r="255" spans="1:7" ht="34.5">
      <c r="A255" s="89"/>
      <c r="B255" s="68"/>
      <c r="C255" s="69" t="s">
        <v>183</v>
      </c>
      <c r="D255" s="68"/>
      <c r="E255" s="68"/>
      <c r="F255" s="68"/>
      <c r="G255" s="68"/>
    </row>
  </sheetData>
  <sheetProtection algorithmName="SHA-512" hashValue="Hab6xNhFiTb3yLRG+Swe8wyBoBsm1u4+rLqFuVvFBBrgBT9d5UuTNH4V33TJp3QPopaSdm32r6/MTvkzZXVpvw==" saltValue="I6ZNvtISsG7+urvZcHeElw==" spinCount="100000" sheet="1" selectLockedCells="1"/>
  <pageMargins left="0.78740157480314965" right="0.78740157480314965" top="1.5748031496062993" bottom="0.78740157480314965" header="0.39370078740157483" footer="0.39370078740157483"/>
  <pageSetup paperSize="9" orientation="landscape" r:id="rId1"/>
  <headerFooter>
    <oddHeader>&amp;L&amp;"Arial,Navadno"&amp;9 
Prima d.o.o., Parmova 53, Ljubljana</oddHeader>
    <oddFooter>&amp;L&amp;"Arial,Navadno"&amp;9 2.faza izvedbe urgentnega centra - kuhinja, jedilnica in ekološki otok - novelacija
št. projekta: 0625 - 22&amp;R&amp;"Arial,Navadno"&amp;9 &amp;P / &amp;N</oddFooter>
  </headerFooter>
  <rowBreaks count="10" manualBreakCount="10">
    <brk id="28" max="16383" man="1"/>
    <brk id="47" max="16383" man="1"/>
    <brk id="68" max="16383" man="1"/>
    <brk id="90" max="16383" man="1"/>
    <brk id="113" max="16383" man="1"/>
    <brk id="133" max="16383" man="1"/>
    <brk id="152" max="16383" man="1"/>
    <brk id="189" max="16383" man="1"/>
    <brk id="227" max="16383" man="1"/>
    <brk id="2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POPIS OPREME PO PROST.</vt:lpstr>
      <vt:lpstr>REKAPITULACIJA</vt:lpstr>
      <vt:lpstr>SKLOP 2</vt:lpstr>
      <vt:lpstr>'SKLOP 2'!Print_Titles</vt:lpstr>
      <vt:lpstr>'SKLOP 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MarjaK</dc:creator>
  <cp:lastModifiedBy>Mark Bajc</cp:lastModifiedBy>
  <cp:lastPrinted>2025-11-15T11:34:03Z</cp:lastPrinted>
  <dcterms:created xsi:type="dcterms:W3CDTF">2015-10-16T06:40:39Z</dcterms:created>
  <dcterms:modified xsi:type="dcterms:W3CDTF">2026-08-06T13:00:59Z</dcterms:modified>
</cp:coreProperties>
</file>